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17"/>
  </bookViews>
  <sheets>
    <sheet name="Presentación" sheetId="15" r:id="rId1"/>
    <sheet name="Contenido" sheetId="16" r:id="rId2"/>
    <sheet name="Resumen" sheetId="9" r:id="rId3"/>
    <sheet name="2006-2007" sheetId="1" r:id="rId4"/>
    <sheet name="2007-2008" sheetId="2" r:id="rId5"/>
    <sheet name="2008-2009" sheetId="3" r:id="rId6"/>
    <sheet name="2009-2010" sheetId="4" r:id="rId7"/>
    <sheet name="2010-2011" sheetId="5" r:id="rId8"/>
    <sheet name="2011-2012" sheetId="6" r:id="rId9"/>
    <sheet name="2012-2013" sheetId="7" r:id="rId10"/>
    <sheet name="2013-2014" sheetId="8" r:id="rId11"/>
    <sheet name="2014-2015" sheetId="12" r:id="rId12"/>
    <sheet name="2015-2016" sheetId="13" r:id="rId13"/>
    <sheet name="2016-2017" sheetId="14" r:id="rId14"/>
    <sheet name="2017-2018" sheetId="17" r:id="rId15"/>
    <sheet name="2018-2019" sheetId="18" r:id="rId16"/>
  </sheets>
  <definedNames>
    <definedName name="_xlnm._FilterDatabase" localSheetId="3" hidden="1">'2006-2007'!#REF!</definedName>
    <definedName name="_xlnm._FilterDatabase" localSheetId="4" hidden="1">'2007-2008'!#REF!</definedName>
    <definedName name="_xlnm._FilterDatabase" localSheetId="7" hidden="1">'2010-2011'!#REF!</definedName>
    <definedName name="_xlnm._FilterDatabase" localSheetId="8" hidden="1">'2011-2012'!#REF!</definedName>
    <definedName name="_xlnm._FilterDatabase" localSheetId="9" hidden="1">'2012-2013'!#REF!</definedName>
    <definedName name="_xlnm._FilterDatabase" localSheetId="10" hidden="1">'2013-2014'!#REF!</definedName>
    <definedName name="_xlnm._FilterDatabase" localSheetId="2" hidden="1">Resumen!$A$9:$BU$56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69" i="18" l="1"/>
  <c r="AF69" i="18"/>
  <c r="AE69" i="18"/>
  <c r="AD69" i="18"/>
  <c r="AC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K69" i="18"/>
  <c r="J69" i="18"/>
  <c r="I69" i="18"/>
  <c r="H69" i="18"/>
  <c r="G69" i="18"/>
  <c r="F69" i="18"/>
  <c r="E69" i="18"/>
  <c r="D69" i="18"/>
  <c r="C69" i="18"/>
  <c r="B69" i="18"/>
  <c r="AG68" i="18"/>
  <c r="AF68" i="18"/>
  <c r="AE68" i="18"/>
  <c r="AD68" i="18"/>
  <c r="AC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K68" i="18"/>
  <c r="J68" i="18"/>
  <c r="I68" i="18"/>
  <c r="H68" i="18"/>
  <c r="G68" i="18"/>
  <c r="F68" i="18"/>
  <c r="E68" i="18"/>
  <c r="D68" i="18"/>
  <c r="C68" i="18"/>
  <c r="B68" i="18"/>
  <c r="AG67" i="18"/>
  <c r="AF67" i="18"/>
  <c r="AE67" i="18"/>
  <c r="AD67" i="18"/>
  <c r="AC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K67" i="18"/>
  <c r="J67" i="18"/>
  <c r="I67" i="18"/>
  <c r="H67" i="18"/>
  <c r="G67" i="18"/>
  <c r="F67" i="18"/>
  <c r="E67" i="18"/>
  <c r="D67" i="18"/>
  <c r="C67" i="18"/>
  <c r="B67" i="18"/>
  <c r="AG66" i="18"/>
  <c r="AF66" i="18"/>
  <c r="AE66" i="18"/>
  <c r="AD66" i="18"/>
  <c r="AC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K66" i="18"/>
  <c r="J66" i="18"/>
  <c r="I66" i="18"/>
  <c r="H66" i="18"/>
  <c r="G66" i="18"/>
  <c r="F66" i="18"/>
  <c r="E66" i="18"/>
  <c r="D66" i="18"/>
  <c r="C66" i="18"/>
  <c r="B66" i="18"/>
  <c r="AG65" i="18"/>
  <c r="AF65" i="18"/>
  <c r="AE65" i="18"/>
  <c r="AD65" i="18"/>
  <c r="AC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K65" i="18"/>
  <c r="J65" i="18"/>
  <c r="I65" i="18"/>
  <c r="H65" i="18"/>
  <c r="G65" i="18"/>
  <c r="F65" i="18"/>
  <c r="E65" i="18"/>
  <c r="D65" i="18"/>
  <c r="C65" i="18"/>
  <c r="B65" i="18"/>
  <c r="AG64" i="18"/>
  <c r="AG61" i="18" s="1"/>
  <c r="AF64" i="18"/>
  <c r="AE64" i="18"/>
  <c r="AD64" i="18"/>
  <c r="AC64" i="18"/>
  <c r="AA64" i="18"/>
  <c r="Z64" i="18"/>
  <c r="Y64" i="18"/>
  <c r="X64" i="18"/>
  <c r="X61" i="18" s="1"/>
  <c r="W64" i="18"/>
  <c r="V64" i="18"/>
  <c r="U64" i="18"/>
  <c r="T64" i="18"/>
  <c r="S64" i="18"/>
  <c r="R64" i="18"/>
  <c r="Q64" i="18"/>
  <c r="P64" i="18"/>
  <c r="O64" i="18"/>
  <c r="N64" i="18"/>
  <c r="M64" i="18"/>
  <c r="K64" i="18"/>
  <c r="J64" i="18"/>
  <c r="I64" i="18"/>
  <c r="H64" i="18"/>
  <c r="G64" i="18"/>
  <c r="F64" i="18"/>
  <c r="E64" i="18"/>
  <c r="D64" i="18"/>
  <c r="C64" i="18"/>
  <c r="B64" i="18"/>
  <c r="AG63" i="18"/>
  <c r="AF63" i="18"/>
  <c r="AE63" i="18"/>
  <c r="AD63" i="18"/>
  <c r="AC63" i="18"/>
  <c r="AA63" i="18"/>
  <c r="Z63" i="18"/>
  <c r="Y63" i="18"/>
  <c r="X63" i="18"/>
  <c r="W63" i="18"/>
  <c r="V63" i="18"/>
  <c r="V61" i="18" s="1"/>
  <c r="U63" i="18"/>
  <c r="T63" i="18"/>
  <c r="S63" i="18"/>
  <c r="R63" i="18"/>
  <c r="Q63" i="18"/>
  <c r="P63" i="18"/>
  <c r="O63" i="18"/>
  <c r="N63" i="18"/>
  <c r="M63" i="18"/>
  <c r="K63" i="18"/>
  <c r="J63" i="18"/>
  <c r="I63" i="18"/>
  <c r="H63" i="18"/>
  <c r="G63" i="18"/>
  <c r="F63" i="18"/>
  <c r="E63" i="18"/>
  <c r="D63" i="18"/>
  <c r="C63" i="18"/>
  <c r="B63" i="18"/>
  <c r="AG62" i="18"/>
  <c r="AF62" i="18"/>
  <c r="AE62" i="18"/>
  <c r="AD62" i="18"/>
  <c r="AC62" i="18"/>
  <c r="AC61" i="18" s="1"/>
  <c r="AA62" i="18"/>
  <c r="Z62" i="18"/>
  <c r="Y62" i="18"/>
  <c r="X62" i="18"/>
  <c r="W62" i="18"/>
  <c r="V62" i="18"/>
  <c r="U62" i="18"/>
  <c r="T62" i="18"/>
  <c r="T61" i="18" s="1"/>
  <c r="S62" i="18"/>
  <c r="R62" i="18"/>
  <c r="Q62" i="18"/>
  <c r="P62" i="18"/>
  <c r="O62" i="18"/>
  <c r="N62" i="18"/>
  <c r="M62" i="18"/>
  <c r="K62" i="18"/>
  <c r="J62" i="18"/>
  <c r="I62" i="18"/>
  <c r="H62" i="18"/>
  <c r="G62" i="18"/>
  <c r="F62" i="18"/>
  <c r="E62" i="18"/>
  <c r="D62" i="18"/>
  <c r="C62" i="18"/>
  <c r="B62" i="18"/>
  <c r="AB64" i="18"/>
  <c r="L64" i="18"/>
  <c r="AB68" i="18"/>
  <c r="L68" i="18"/>
  <c r="AB65" i="18"/>
  <c r="L65" i="18"/>
  <c r="AB63" i="18"/>
  <c r="L63" i="18"/>
  <c r="AB66" i="18"/>
  <c r="L66" i="18"/>
  <c r="AB62" i="18"/>
  <c r="L62" i="18"/>
  <c r="AB69" i="18"/>
  <c r="L69" i="18"/>
  <c r="AB67" i="18"/>
  <c r="L67" i="18"/>
  <c r="C61" i="18" l="1"/>
  <c r="G61" i="18"/>
  <c r="R61" i="18"/>
  <c r="P61" i="18"/>
  <c r="N61" i="18"/>
  <c r="E61" i="18"/>
  <c r="K61" i="18"/>
  <c r="AE61" i="18"/>
  <c r="Z61" i="18"/>
  <c r="Q61" i="18"/>
  <c r="I61" i="18"/>
  <c r="B61" i="18"/>
  <c r="J61" i="18"/>
  <c r="S61" i="18"/>
  <c r="AA61" i="18"/>
  <c r="D61" i="18"/>
  <c r="M61" i="18"/>
  <c r="U61" i="18"/>
  <c r="AD61" i="18"/>
  <c r="F61" i="18"/>
  <c r="O61" i="18"/>
  <c r="W61" i="18"/>
  <c r="AF61" i="18"/>
  <c r="H61" i="18"/>
  <c r="Y61" i="18"/>
  <c r="L61" i="18"/>
  <c r="AB61" i="18"/>
  <c r="AB56" i="17"/>
  <c r="AB55" i="17"/>
  <c r="AB54" i="17"/>
  <c r="AB53" i="17"/>
  <c r="AB52" i="17"/>
  <c r="AB51" i="17"/>
  <c r="AB50" i="17"/>
  <c r="AB49" i="17"/>
  <c r="AB48" i="17"/>
  <c r="AB47" i="17"/>
  <c r="AB46" i="17"/>
  <c r="AB45" i="17"/>
  <c r="AB44" i="17"/>
  <c r="AB43" i="17"/>
  <c r="AB42" i="17"/>
  <c r="AB41" i="17"/>
  <c r="AB40" i="17"/>
  <c r="AB39" i="17"/>
  <c r="AB38" i="17"/>
  <c r="AB37" i="17"/>
  <c r="AB36" i="17"/>
  <c r="AB35" i="17"/>
  <c r="AB34" i="17"/>
  <c r="AB33" i="17"/>
  <c r="AB32" i="17"/>
  <c r="AB31" i="17"/>
  <c r="AB30" i="17"/>
  <c r="AB29" i="17"/>
  <c r="AB28" i="17"/>
  <c r="AB27" i="17"/>
  <c r="AB26" i="17"/>
  <c r="AB25" i="17"/>
  <c r="AB24" i="17"/>
  <c r="AB23" i="17"/>
  <c r="AB22" i="17"/>
  <c r="AB21" i="17"/>
  <c r="AB20" i="17"/>
  <c r="AB19" i="17"/>
  <c r="AB18" i="17"/>
  <c r="AB17" i="17"/>
  <c r="AB16" i="17"/>
  <c r="AB15" i="17"/>
  <c r="AB14" i="17"/>
  <c r="AB13" i="17"/>
  <c r="AB12" i="17"/>
  <c r="AB11" i="17"/>
  <c r="AB10" i="17"/>
  <c r="L56" i="17"/>
  <c r="L55" i="17"/>
  <c r="L54" i="17"/>
  <c r="L53" i="17"/>
  <c r="L52" i="17"/>
  <c r="L51" i="17"/>
  <c r="L50" i="17"/>
  <c r="L49" i="17"/>
  <c r="L48" i="17"/>
  <c r="L47" i="17"/>
  <c r="L46" i="17"/>
  <c r="L45" i="17"/>
  <c r="L44" i="17"/>
  <c r="L43" i="17"/>
  <c r="L42" i="17"/>
  <c r="L41" i="17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Q69" i="17" l="1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2" i="17"/>
  <c r="P62" i="17"/>
  <c r="O62" i="17"/>
  <c r="N62" i="17"/>
  <c r="M62" i="17"/>
  <c r="L62" i="17"/>
  <c r="L61" i="17" s="1"/>
  <c r="K62" i="17"/>
  <c r="J62" i="17"/>
  <c r="I62" i="17"/>
  <c r="H62" i="17"/>
  <c r="G62" i="17"/>
  <c r="F62" i="17"/>
  <c r="E62" i="17"/>
  <c r="D62" i="17"/>
  <c r="C62" i="17"/>
  <c r="B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AB61" i="17" l="1"/>
  <c r="F61" i="17"/>
  <c r="K61" i="17"/>
  <c r="R61" i="17"/>
  <c r="B61" i="17"/>
  <c r="I61" i="17"/>
  <c r="S61" i="17"/>
  <c r="W61" i="17"/>
  <c r="AA61" i="17"/>
  <c r="AE61" i="17"/>
  <c r="C61" i="17"/>
  <c r="G61" i="17"/>
  <c r="O61" i="17"/>
  <c r="Z61" i="17"/>
  <c r="X61" i="17"/>
  <c r="AF61" i="17"/>
  <c r="D61" i="17"/>
  <c r="J61" i="17"/>
  <c r="V61" i="17"/>
  <c r="T61" i="17"/>
  <c r="AD61" i="17"/>
  <c r="N61" i="17"/>
  <c r="U61" i="17"/>
  <c r="Y61" i="17"/>
  <c r="AC61" i="17"/>
  <c r="AG61" i="17"/>
  <c r="E61" i="17"/>
  <c r="M61" i="17"/>
  <c r="P61" i="17"/>
  <c r="Q61" i="17"/>
  <c r="H61" i="17"/>
</calcChain>
</file>

<file path=xl/sharedStrings.xml><?xml version="1.0" encoding="utf-8"?>
<sst xmlns="http://schemas.openxmlformats.org/spreadsheetml/2006/main" count="13845" uniqueCount="152">
  <si>
    <t>Clave y Nombre del Municipio</t>
  </si>
  <si>
    <t>General</t>
  </si>
  <si>
    <t>Técnica industrial</t>
  </si>
  <si>
    <t>Total del servicio</t>
  </si>
  <si>
    <t>Telesecundaria</t>
  </si>
  <si>
    <t>Total del nivel</t>
  </si>
  <si>
    <t>Estatal</t>
  </si>
  <si>
    <t>Federal transferido</t>
  </si>
  <si>
    <t>Particular</t>
  </si>
  <si>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</si>
  <si>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</si>
  <si>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</si>
  <si>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</si>
  <si>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</si>
  <si>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</si>
  <si>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</si>
  <si>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</si>
  <si>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</si>
  <si>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</si>
  <si>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</si>
  <si>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</si>
  <si>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</si>
  <si>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</si>
  <si>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</si>
  <si>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</si>
  <si>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</si>
  <si>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</si>
  <si>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</si>
  <si>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</si>
  <si>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</si>
  <si>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</si>
  <si>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</si>
  <si>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</si>
  <si>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</si>
  <si>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</si>
  <si>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</si>
  <si>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</si>
  <si>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</si>
  <si>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</si>
  <si>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</si>
  <si>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</si>
  <si>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</si>
  <si>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</si>
  <si>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</si>
  <si>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</si>
  <si>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</si>
  <si>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</si>
  <si>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</si>
  <si>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</si>
  <si>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</si>
  <si>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</si>
  <si>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</si>
  <si>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</si>
  <si>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</si>
  <si>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</si>
  <si>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</si>
  <si>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</si>
  <si>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</si>
  <si>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</si>
  <si>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</si>
  <si>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</si>
  <si>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</si>
  <si>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</si>
  <si>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</si>
  <si>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</si>
  <si>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</si>
  <si>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Nuevo Ingreso a 1o. (n-2)</t>
  </si>
  <si>
    <t>Educación Secundaria</t>
  </si>
  <si>
    <t>Fin del ciclo escolar 2006-2007</t>
  </si>
  <si>
    <t>Egreso</t>
  </si>
  <si>
    <t>Eficiencia terminal (%)</t>
  </si>
  <si>
    <t>Egresados ciclo actual (n)</t>
  </si>
  <si>
    <t>Público</t>
  </si>
  <si>
    <t>Fin del ciclo escolar 2007-2008</t>
  </si>
  <si>
    <t>Fin del ciclo escolar 2008-2009</t>
  </si>
  <si>
    <t>Fin del ciclo escolar 2009-2010</t>
  </si>
  <si>
    <t>Fin del ciclo escolar 2010-2011</t>
  </si>
  <si>
    <t>Fin del ciclo escolar 2011-2012</t>
  </si>
  <si>
    <t>Fin del ciclo escolar 2012-2013</t>
  </si>
  <si>
    <t>Eficiencia terminal por municipio, según servicio y sostenimiento</t>
  </si>
  <si>
    <t>Fin del ciclo escolar 2013-2014</t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</si>
  <si>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</si>
  <si>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</si>
  <si>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</si>
  <si>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</si>
  <si>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</si>
  <si>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</si>
  <si>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</si>
  <si>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</si>
  <si>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−</t>
  </si>
  <si>
    <t>Eficiencia terminal por municipio, según sostenimiento</t>
  </si>
  <si>
    <t>-</t>
  </si>
  <si>
    <t>Información por sostenimiento</t>
  </si>
  <si>
    <t>Resumen</t>
  </si>
  <si>
    <t>Eficiencia terminal ciclo escolar 2006-2007</t>
  </si>
  <si>
    <t>Eficiencia terminal ciclo escolar 2007-2008</t>
  </si>
  <si>
    <t>Eficiencia terminal ciclo escolar 2008-2009</t>
  </si>
  <si>
    <t>Eficiencia terminal ciclo escolar 2009-2010</t>
  </si>
  <si>
    <t>Eficiencia terminal ciclo escolar 2010-2011</t>
  </si>
  <si>
    <t>Eficiencia terminal ciclo escolar 2011-2012</t>
  </si>
  <si>
    <t>Eficiencia terminal ciclo escolar 2012-2013</t>
  </si>
  <si>
    <t>Eficiencia terminal ciclo escolar 2013-2014</t>
  </si>
  <si>
    <t>Contenido</t>
  </si>
  <si>
    <t>Eficiencia terminal ciclo escolar 2014-2015</t>
  </si>
  <si>
    <t>Eficiencia terminal ciclo escolar 2015-2016</t>
  </si>
  <si>
    <t>Eficiencia terminal ciclo escolar 2016-2017</t>
  </si>
  <si>
    <t>Fin del ciclo escolar 2016-2017</t>
  </si>
  <si>
    <t>Fin del ciclo escolar 2015-2016</t>
  </si>
  <si>
    <t>Fin del ciclo escolar 2014-2015</t>
  </si>
  <si>
    <t>2014-2015</t>
  </si>
  <si>
    <t>2015-2016</t>
  </si>
  <si>
    <t>2016-2017</t>
  </si>
  <si>
    <t>Federal Transferido</t>
  </si>
  <si>
    <t>Egresados</t>
  </si>
  <si>
    <t>N.a</t>
  </si>
  <si>
    <t>*Nota: N.a. ya que para el ciclo escolar 2013-2014 no se tenía el sostenimiento de Federal transferido en el servicio de Telesecundaria.</t>
  </si>
  <si>
    <t>N.a.</t>
  </si>
  <si>
    <t>Comunitario Conafe</t>
  </si>
  <si>
    <t>Técnica agropecuaria Federal transferido</t>
  </si>
  <si>
    <t>Subsecretaría de Planeación y Evaluación de Políticas Educativas</t>
  </si>
  <si>
    <t>Dirección General de Planeación y Estadística</t>
  </si>
  <si>
    <t>Dirección de Información y Estadística Educativa</t>
  </si>
  <si>
    <t>Nivel: Secundaria</t>
  </si>
  <si>
    <t>Indicadores Educativos Según Servicio - Sostenimiento</t>
  </si>
  <si>
    <t>Indicadores Educativos Según Servicio - Sostenimiento 
Eficiencia Terminal en Secundaria</t>
  </si>
  <si>
    <t>Eficiencia terminal ciclo escolar 2017-2018</t>
  </si>
  <si>
    <t>Secretaría de Educación del Estado de Guanajuato.</t>
  </si>
  <si>
    <t>2017-2018</t>
  </si>
  <si>
    <t>Fin del ciclo escolar 2017-2018</t>
  </si>
  <si>
    <t>Educación Básica</t>
  </si>
  <si>
    <t>Tipo educativo: Educación Básica</t>
  </si>
  <si>
    <t>Ciclos escolares 2007-2008 a 2018-2019</t>
  </si>
  <si>
    <t>Ciclos escolares 2006-2007 a 2018-2019</t>
  </si>
  <si>
    <t>Eficiencia terminal ciclo escolar 2018-2019</t>
  </si>
  <si>
    <t>Fin de los ciclos escolares 2006-2007 a 2018-2019</t>
  </si>
  <si>
    <t>2018-2019</t>
  </si>
  <si>
    <t>Fin del ciclo escolar 2018-2019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</si>
  <si>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Secretaría de Educación de Guanajuato (SEG). Estadística de fin de los ciclos escolares 2006-2007 a 2018-2019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</si>
  <si>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2006-2007.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</si>
  <si>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fin del ciclo escolar 2014-2015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</si>
  <si>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2018-2019.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</si>
  <si>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2017-2018.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</si>
  <si>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fin del ciclo escolar 2016-2017.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</si>
  <si>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2015-2016.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</si>
  <si>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2013-2014.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</si>
  <si>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2012-2013.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</si>
  <si>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2011-2012.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</si>
  <si>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2010-2011.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</si>
  <si>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2009-2010.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</si>
  <si>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fin del ciclo escolar 2008-2009.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</si>
  <si>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2007-2008.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</si>
  <si>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fin del ciclo escolar 2018-2019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</si>
</sst>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0.0"/>
    <numFmt numFmtId="165" formatCode="_-* #,##0.0_-;\-* #,##0.0_-;_-* &quot;-&quot;_-;_-@_-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0"/>
      <color rgb="FFFF5AC8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4"/>
      <color rgb="FFFF5AC8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sz val="9"/>
      <name val="Calibri"/>
      <family val="2"/>
      <scheme val="minor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5">
    <xf numFmtId="0" fontId="0" fillId="0" borderId="0" xfId="0"/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0" xfId="0" applyFont="1" applyFill="1" applyBorder="1"/>
    <xf numFmtId="0" fontId="9" fillId="2" borderId="0" xfId="0" applyFont="1" applyFill="1" applyBorder="1" applyAlignment="1"/>
    <xf numFmtId="0" fontId="7" fillId="2" borderId="0" xfId="0" applyFont="1" applyFill="1" applyBorder="1"/>
    <xf numFmtId="0" fontId="8" fillId="2" borderId="0" xfId="0" applyFont="1" applyFill="1"/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 applyBorder="1" applyAlignment="1"/>
    <xf numFmtId="0" fontId="12" fillId="2" borderId="0" xfId="0" applyFont="1" applyFill="1" applyBorder="1"/>
    <xf numFmtId="0" fontId="14" fillId="2" borderId="0" xfId="0" applyFont="1" applyFill="1" applyBorder="1" applyAlignment="1"/>
    <xf numFmtId="0" fontId="15" fillId="2" borderId="0" xfId="0" applyFont="1" applyFill="1" applyBorder="1" applyAlignment="1"/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/>
    <xf numFmtId="3" fontId="1" fillId="2" borderId="0" xfId="0" applyNumberFormat="1" applyFont="1" applyFill="1"/>
    <xf numFmtId="0" fontId="4" fillId="2" borderId="0" xfId="0" applyFont="1" applyFill="1"/>
    <xf numFmtId="3" fontId="0" fillId="2" borderId="0" xfId="0" applyNumberFormat="1" applyFill="1"/>
    <xf numFmtId="0" fontId="22" fillId="2" borderId="0" xfId="0" applyFont="1" applyFill="1"/>
    <xf numFmtId="0" fontId="2" fillId="2" borderId="0" xfId="0" applyFont="1" applyFill="1"/>
    <xf numFmtId="0" fontId="23" fillId="2" borderId="2" xfId="0" applyFont="1" applyFill="1" applyBorder="1" applyAlignment="1">
      <alignment horizontal="center"/>
    </xf>
    <xf numFmtId="3" fontId="23" fillId="2" borderId="2" xfId="0" applyNumberFormat="1" applyFont="1" applyFill="1" applyBorder="1" applyAlignment="1">
      <alignment horizontal="center"/>
    </xf>
    <xf numFmtId="164" fontId="23" fillId="2" borderId="2" xfId="0" applyNumberFormat="1" applyFont="1" applyFill="1" applyBorder="1" applyAlignment="1">
      <alignment horizontal="center"/>
    </xf>
    <xf numFmtId="0" fontId="25" fillId="2" borderId="3" xfId="0" applyFont="1" applyFill="1" applyBorder="1"/>
    <xf numFmtId="3" fontId="25" fillId="2" borderId="3" xfId="0" applyNumberFormat="1" applyFont="1" applyFill="1" applyBorder="1"/>
    <xf numFmtId="164" fontId="25" fillId="2" borderId="3" xfId="0" applyNumberFormat="1" applyFont="1" applyFill="1" applyBorder="1"/>
    <xf numFmtId="41" fontId="25" fillId="2" borderId="3" xfId="0" applyNumberFormat="1" applyFont="1" applyFill="1" applyBorder="1" applyAlignment="1">
      <alignment horizontal="right"/>
    </xf>
    <xf numFmtId="165" fontId="25" fillId="2" borderId="3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center" vertical="top"/>
    </xf>
    <xf numFmtId="0" fontId="27" fillId="2" borderId="0" xfId="0" applyFont="1" applyFill="1"/>
    <xf numFmtId="0" fontId="28" fillId="2" borderId="0" xfId="0" applyFont="1" applyFill="1" applyBorder="1" applyAlignment="1">
      <alignment horizontal="center" vertical="center"/>
    </xf>
    <xf numFmtId="0" fontId="29" fillId="2" borderId="0" xfId="0" applyFont="1" applyFill="1"/>
    <xf numFmtId="0" fontId="28" fillId="2" borderId="0" xfId="0" applyFont="1" applyFill="1" applyBorder="1"/>
    <xf numFmtId="0" fontId="29" fillId="2" borderId="0" xfId="0" applyFont="1" applyFill="1" applyBorder="1" applyAlignment="1"/>
    <xf numFmtId="0" fontId="29" fillId="2" borderId="0" xfId="0" applyFont="1" applyFill="1" applyBorder="1"/>
    <xf numFmtId="0" fontId="28" fillId="2" borderId="0" xfId="0" applyFont="1" applyFill="1"/>
    <xf numFmtId="0" fontId="29" fillId="2" borderId="0" xfId="0" applyFont="1" applyFill="1" applyBorder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28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right" vertical="center"/>
    </xf>
    <xf numFmtId="0" fontId="30" fillId="2" borderId="0" xfId="0" applyFont="1" applyFill="1"/>
    <xf numFmtId="0" fontId="32" fillId="2" borderId="0" xfId="0" applyFont="1" applyFill="1" applyBorder="1" applyAlignment="1"/>
    <xf numFmtId="0" fontId="30" fillId="2" borderId="0" xfId="0" applyFont="1" applyFill="1" applyBorder="1"/>
    <xf numFmtId="0" fontId="32" fillId="2" borderId="0" xfId="0" applyFont="1" applyFill="1" applyBorder="1" applyAlignment="1">
      <alignment horizontal="center" vertical="center"/>
    </xf>
    <xf numFmtId="0" fontId="33" fillId="2" borderId="0" xfId="0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horizontal="center" vertical="center"/>
    </xf>
    <xf numFmtId="0" fontId="35" fillId="2" borderId="0" xfId="0" applyFont="1" applyFill="1"/>
    <xf numFmtId="0" fontId="36" fillId="2" borderId="0" xfId="0" applyFont="1" applyFill="1" applyBorder="1" applyAlignment="1">
      <alignment horizontal="left" vertical="center"/>
    </xf>
    <xf numFmtId="0" fontId="37" fillId="2" borderId="0" xfId="0" applyFont="1" applyFill="1" applyBorder="1" applyAlignment="1">
      <alignment horizontal="left" vertical="center"/>
    </xf>
    <xf numFmtId="0" fontId="38" fillId="2" borderId="0" xfId="0" applyFont="1" applyFill="1"/>
    <xf numFmtId="0" fontId="39" fillId="2" borderId="0" xfId="0" applyFont="1" applyFill="1"/>
    <xf numFmtId="0" fontId="40" fillId="2" borderId="0" xfId="0" applyFont="1" applyFill="1" applyBorder="1" applyAlignment="1">
      <alignment horizontal="left" vertical="center"/>
    </xf>
    <xf numFmtId="3" fontId="39" fillId="2" borderId="0" xfId="0" applyNumberFormat="1" applyFont="1" applyFill="1"/>
    <xf numFmtId="41" fontId="39" fillId="2" borderId="0" xfId="0" applyNumberFormat="1" applyFont="1" applyFill="1"/>
    <xf numFmtId="0" fontId="41" fillId="2" borderId="0" xfId="1" applyFont="1" applyFill="1" applyAlignment="1" applyProtection="1">
      <alignment horizontal="right"/>
    </xf>
    <xf numFmtId="0" fontId="24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8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2" customFormat="1" ht="27.75">
      <c r="A2" s="37" t="s">
        <v>119</v>
      </c>
      <c r="B2" s="38"/>
      <c r="C2" s="39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1"/>
      <c r="P2" s="39"/>
      <c r="Q2" s="39"/>
      <c r="R2" s="39"/>
    </row>
    <row r="3" spans="1:18" s="42" customFormat="1" ht="27.75">
      <c r="A3" s="37" t="s">
        <v>120</v>
      </c>
      <c r="B3" s="38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  <c r="P3" s="39"/>
      <c r="Q3" s="39"/>
      <c r="R3" s="39"/>
    </row>
    <row r="4" spans="1:18" s="42" customFormat="1" ht="27.75">
      <c r="A4" s="37" t="s">
        <v>121</v>
      </c>
      <c r="B4" s="38"/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  <c r="P4" s="39"/>
      <c r="Q4" s="39"/>
      <c r="R4" s="39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124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2" customFormat="1" ht="27.75">
      <c r="A7" s="43" t="s">
        <v>131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39"/>
      <c r="Q7" s="39"/>
      <c r="R7" s="39"/>
    </row>
    <row r="8" spans="1:18" s="44" customFormat="1" ht="27.75">
      <c r="A8" s="43" t="s">
        <v>129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s="44" customFormat="1" ht="7.5" customHeight="1">
      <c r="A9" s="43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18" s="47" customFormat="1" ht="20.25" customHeight="1">
      <c r="A10" s="46" t="s">
        <v>151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  <c r="Q10" s="49"/>
      <c r="R10" s="49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pane ySplit="9" topLeftCell="A10" activePane="bottomLeft" state="frozen"/>
      <selection pane="bottomLeft" activeCell="A10" sqref="A10"/>
    </sheetView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1" customFormat="1" ht="33" customHeight="1">
      <c r="A2" s="50" t="s">
        <v>130</v>
      </c>
    </row>
    <row r="3" spans="1:18" s="16" customFormat="1" ht="10.5" customHeight="1">
      <c r="A3" s="15"/>
    </row>
    <row r="4" spans="1:18" s="18" customFormat="1" ht="33" customHeight="1">
      <c r="A4" s="17" t="s">
        <v>122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51" customFormat="1" ht="33" customHeight="1">
      <c r="A6" s="50" t="s">
        <v>132</v>
      </c>
    </row>
    <row r="7" spans="1:18" s="51" customFormat="1" ht="33" customHeight="1">
      <c r="A7" s="52" t="s">
        <v>123</v>
      </c>
    </row>
    <row r="8" spans="1:18" s="47" customFormat="1" ht="10.5" customHeight="1"/>
    <row r="9" spans="1:18" s="47" customFormat="1" ht="24.95" customHeight="1">
      <c r="A9" s="53" t="s">
        <v>102</v>
      </c>
    </row>
    <row r="10" spans="1:18" s="47" customFormat="1" ht="10.5" customHeight="1"/>
    <row r="11" spans="1:18" s="54" customFormat="1" ht="15">
      <c r="A11" s="54" t="s">
        <v>93</v>
      </c>
    </row>
    <row r="12" spans="1:18" s="54" customFormat="1" ht="15">
      <c r="A12" s="54" t="s">
        <v>94</v>
      </c>
    </row>
    <row r="13" spans="1:18" s="54" customFormat="1" ht="15">
      <c r="A13" s="54" t="s">
        <v>95</v>
      </c>
    </row>
    <row r="14" spans="1:18" s="47" customFormat="1" ht="15">
      <c r="A14" s="54" t="s">
        <v>96</v>
      </c>
    </row>
    <row r="15" spans="1:18" s="47" customFormat="1" ht="15">
      <c r="A15" s="54" t="s">
        <v>97</v>
      </c>
    </row>
    <row r="16" spans="1:18" s="47" customFormat="1" ht="15">
      <c r="A16" s="54" t="s">
        <v>98</v>
      </c>
    </row>
    <row r="17" spans="1:1" s="47" customFormat="1" ht="15">
      <c r="A17" s="54" t="s">
        <v>99</v>
      </c>
    </row>
    <row r="18" spans="1:1" s="47" customFormat="1" ht="15">
      <c r="A18" s="54" t="s">
        <v>100</v>
      </c>
    </row>
    <row r="19" spans="1:1" s="47" customFormat="1" ht="15">
      <c r="A19" s="54" t="s">
        <v>101</v>
      </c>
    </row>
    <row r="20" spans="1:1" s="47" customFormat="1" ht="15">
      <c r="A20" s="54" t="s">
        <v>103</v>
      </c>
    </row>
    <row r="21" spans="1:1" s="47" customFormat="1" ht="15">
      <c r="A21" s="54" t="s">
        <v>104</v>
      </c>
    </row>
    <row r="22" spans="1:1" s="47" customFormat="1" ht="15">
      <c r="A22" s="54" t="s">
        <v>105</v>
      </c>
    </row>
    <row r="23" spans="1:1" s="47" customFormat="1" ht="15">
      <c r="A23" s="54" t="s">
        <v>125</v>
      </c>
    </row>
    <row r="24" spans="1:1" s="47" customFormat="1" ht="15">
      <c r="A24" s="54" t="s">
        <v>133</v>
      </c>
    </row>
    <row r="25" spans="1:1" s="47" customFormat="1"/>
    <row r="26" spans="1:1" s="47" customFormat="1"/>
  </sheetData>
  <hyperlinks>
    <hyperlink ref="A11" location="Resumen!A1" display="Resumen"/>
    <hyperlink ref="A12" location="'2006-2007'!A1" display="Eficiencia terminal ciclo escolar 2006-2007"/>
    <hyperlink ref="A13" location="'2007-2008'!A1" display="Eficiencia terminal ciclo escolar 2007-2008"/>
    <hyperlink ref="A14" location="'2008-2009'!A1" display="Eficiencia terminal ciclo escolar 2008-2009"/>
    <hyperlink ref="A15" location="'2008-2009'!A1" display="Eficiencia terminal ciclo escolar 2009-2010"/>
    <hyperlink ref="A16" location="'2009-2010'!A1" display="Eficiencia terminal ciclo escolar 2010-2011"/>
    <hyperlink ref="A17" location="'2010-2011'!A1" display="Eficiencia terminal ciclo escolar 2011-2012"/>
    <hyperlink ref="A18" location="'2011-2012'!A1" display="Eficiencia terminal ciclo escolar 2012-2013"/>
    <hyperlink ref="A19" location="'2013-2014'!A1" display="Eficiencia terminal ciclo escolar 2013-2014"/>
    <hyperlink ref="A20:A22" location="'2013'!A1" display="Aprobación y reprobación (incluye regularizados) ciclo escolar 2013-2014"/>
    <hyperlink ref="A20" location="'2014-2015'!A1" display="Eficiencia terminal ciclo escolar 2014-2015"/>
    <hyperlink ref="A21" location="'2015-2016'!A1" display="Eficiencia terminal ciclo escolar 2015-2016"/>
    <hyperlink ref="A22" location="'2016-2017'!A1" display="Eficiencia terminal ciclo escolar 2016-2017"/>
    <hyperlink ref="A23" location="'2017-2018'!A1" display="Eficiencia terminal ciclo escolar 2017-2018"/>
    <hyperlink ref="A24" location="'2018-2019'!A1" display="Eficiencia terminal ciclo escolar 2018-2019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73"/>
  <sheetViews>
    <sheetView zoomScaleNormal="100" workbookViewId="0">
      <pane xSplit="1" ySplit="9" topLeftCell="DG10" activePane="bottomRight" state="frozen"/>
      <selection pane="topRight" activeCell="B1" sqref="B1"/>
      <selection pane="bottomLeft" activeCell="A10" sqref="A10"/>
      <selection pane="bottomRight" activeCell="DN6" sqref="DN6"/>
    </sheetView>
  </sheetViews>
  <sheetFormatPr baseColWidth="10" defaultRowHeight="15"/>
  <cols>
    <col min="1" max="1" width="56.7109375" style="20" customWidth="1"/>
    <col min="2" max="118" width="14.85546875" style="20" customWidth="1"/>
    <col min="119" max="16384" width="11.42578125" style="20"/>
  </cols>
  <sheetData>
    <row r="1" spans="1:168" s="57" customFormat="1" ht="18.75">
      <c r="A1" s="55" t="s">
        <v>67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</row>
    <row r="2" spans="1:168" s="57" customFormat="1" ht="20.25">
      <c r="A2" s="58" t="s">
        <v>90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</row>
    <row r="3" spans="1:168" s="57" customFormat="1" ht="18.75">
      <c r="A3" s="55" t="s">
        <v>126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</row>
    <row r="4" spans="1:168" s="57" customFormat="1" ht="18.75">
      <c r="A4" s="55" t="s">
        <v>134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</row>
    <row r="5" spans="1:168" s="57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</row>
    <row r="6" spans="1:168" s="57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F6" s="56"/>
      <c r="DG6" s="56"/>
      <c r="DH6" s="56"/>
      <c r="DI6" s="56"/>
      <c r="DJ6" s="56"/>
      <c r="DK6" s="56"/>
      <c r="DL6" s="56"/>
      <c r="DM6" s="56"/>
      <c r="DN6" s="61" t="s">
        <v>102</v>
      </c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</row>
    <row r="7" spans="1:168" ht="15.75" thickBot="1">
      <c r="A7" s="62" t="s">
        <v>0</v>
      </c>
      <c r="B7" s="63" t="s">
        <v>81</v>
      </c>
      <c r="C7" s="63"/>
      <c r="D7" s="63"/>
      <c r="E7" s="63"/>
      <c r="F7" s="63"/>
      <c r="G7" s="63"/>
      <c r="H7" s="63"/>
      <c r="I7" s="63"/>
      <c r="J7" s="63"/>
      <c r="K7" s="63" t="s">
        <v>82</v>
      </c>
      <c r="L7" s="63"/>
      <c r="M7" s="63"/>
      <c r="N7" s="63"/>
      <c r="O7" s="63"/>
      <c r="P7" s="63"/>
      <c r="Q7" s="63"/>
      <c r="R7" s="63"/>
      <c r="S7" s="63"/>
      <c r="T7" s="63" t="s">
        <v>83</v>
      </c>
      <c r="U7" s="63"/>
      <c r="V7" s="63"/>
      <c r="W7" s="63"/>
      <c r="X7" s="63"/>
      <c r="Y7" s="63"/>
      <c r="Z7" s="63"/>
      <c r="AA7" s="63"/>
      <c r="AB7" s="63"/>
      <c r="AC7" s="63" t="s">
        <v>84</v>
      </c>
      <c r="AD7" s="63"/>
      <c r="AE7" s="63"/>
      <c r="AF7" s="63"/>
      <c r="AG7" s="63"/>
      <c r="AH7" s="63"/>
      <c r="AI7" s="63"/>
      <c r="AJ7" s="63"/>
      <c r="AK7" s="63"/>
      <c r="AL7" s="63" t="s">
        <v>85</v>
      </c>
      <c r="AM7" s="63"/>
      <c r="AN7" s="63"/>
      <c r="AO7" s="63"/>
      <c r="AP7" s="63"/>
      <c r="AQ7" s="63"/>
      <c r="AR7" s="63"/>
      <c r="AS7" s="63"/>
      <c r="AT7" s="63"/>
      <c r="AU7" s="63" t="s">
        <v>86</v>
      </c>
      <c r="AV7" s="63"/>
      <c r="AW7" s="63"/>
      <c r="AX7" s="63"/>
      <c r="AY7" s="63"/>
      <c r="AZ7" s="63"/>
      <c r="BA7" s="63"/>
      <c r="BB7" s="63"/>
      <c r="BC7" s="63"/>
      <c r="BD7" s="63" t="s">
        <v>87</v>
      </c>
      <c r="BE7" s="63"/>
      <c r="BF7" s="63"/>
      <c r="BG7" s="63"/>
      <c r="BH7" s="63"/>
      <c r="BI7" s="63"/>
      <c r="BJ7" s="63"/>
      <c r="BK7" s="63"/>
      <c r="BL7" s="63"/>
      <c r="BM7" s="63" t="s">
        <v>88</v>
      </c>
      <c r="BN7" s="63"/>
      <c r="BO7" s="63"/>
      <c r="BP7" s="63"/>
      <c r="BQ7" s="63"/>
      <c r="BR7" s="63"/>
      <c r="BS7" s="63"/>
      <c r="BT7" s="63"/>
      <c r="BU7" s="63"/>
      <c r="BV7" s="63" t="s">
        <v>109</v>
      </c>
      <c r="BW7" s="63"/>
      <c r="BX7" s="63"/>
      <c r="BY7" s="63"/>
      <c r="BZ7" s="63"/>
      <c r="CA7" s="63"/>
      <c r="CB7" s="63"/>
      <c r="CC7" s="63"/>
      <c r="CD7" s="63"/>
      <c r="CE7" s="63" t="s">
        <v>110</v>
      </c>
      <c r="CF7" s="63"/>
      <c r="CG7" s="63"/>
      <c r="CH7" s="63"/>
      <c r="CI7" s="63"/>
      <c r="CJ7" s="63"/>
      <c r="CK7" s="63"/>
      <c r="CL7" s="63"/>
      <c r="CM7" s="63"/>
      <c r="CN7" s="63" t="s">
        <v>111</v>
      </c>
      <c r="CO7" s="63"/>
      <c r="CP7" s="63"/>
      <c r="CQ7" s="63"/>
      <c r="CR7" s="63"/>
      <c r="CS7" s="63"/>
      <c r="CT7" s="63"/>
      <c r="CU7" s="63"/>
      <c r="CV7" s="63"/>
      <c r="CW7" s="63" t="s">
        <v>127</v>
      </c>
      <c r="CX7" s="63"/>
      <c r="CY7" s="63"/>
      <c r="CZ7" s="63"/>
      <c r="DA7" s="63"/>
      <c r="DB7" s="63"/>
      <c r="DC7" s="63"/>
      <c r="DD7" s="63"/>
      <c r="DE7" s="63"/>
      <c r="DF7" s="63" t="s">
        <v>135</v>
      </c>
      <c r="DG7" s="63"/>
      <c r="DH7" s="63"/>
      <c r="DI7" s="63"/>
      <c r="DJ7" s="63"/>
      <c r="DK7" s="63"/>
      <c r="DL7" s="63"/>
      <c r="DM7" s="63"/>
      <c r="DN7" s="63"/>
    </row>
    <row r="8" spans="1:168" ht="15.75" thickBot="1">
      <c r="A8" s="62"/>
      <c r="B8" s="63" t="s">
        <v>8</v>
      </c>
      <c r="C8" s="63"/>
      <c r="D8" s="63"/>
      <c r="E8" s="63" t="s">
        <v>72</v>
      </c>
      <c r="F8" s="63"/>
      <c r="G8" s="63"/>
      <c r="H8" s="63" t="s">
        <v>9</v>
      </c>
      <c r="I8" s="63"/>
      <c r="J8" s="63"/>
      <c r="K8" s="63" t="s">
        <v>8</v>
      </c>
      <c r="L8" s="63"/>
      <c r="M8" s="63"/>
      <c r="N8" s="63" t="s">
        <v>72</v>
      </c>
      <c r="O8" s="63"/>
      <c r="P8" s="63"/>
      <c r="Q8" s="63" t="s">
        <v>9</v>
      </c>
      <c r="R8" s="63"/>
      <c r="S8" s="63"/>
      <c r="T8" s="63" t="s">
        <v>8</v>
      </c>
      <c r="U8" s="63"/>
      <c r="V8" s="63"/>
      <c r="W8" s="63" t="s">
        <v>72</v>
      </c>
      <c r="X8" s="63"/>
      <c r="Y8" s="63"/>
      <c r="Z8" s="63" t="s">
        <v>9</v>
      </c>
      <c r="AA8" s="63"/>
      <c r="AB8" s="63"/>
      <c r="AC8" s="63" t="s">
        <v>8</v>
      </c>
      <c r="AD8" s="63"/>
      <c r="AE8" s="63"/>
      <c r="AF8" s="63" t="s">
        <v>72</v>
      </c>
      <c r="AG8" s="63"/>
      <c r="AH8" s="63"/>
      <c r="AI8" s="63" t="s">
        <v>9</v>
      </c>
      <c r="AJ8" s="63"/>
      <c r="AK8" s="63"/>
      <c r="AL8" s="63" t="s">
        <v>8</v>
      </c>
      <c r="AM8" s="63"/>
      <c r="AN8" s="63"/>
      <c r="AO8" s="63" t="s">
        <v>72</v>
      </c>
      <c r="AP8" s="63"/>
      <c r="AQ8" s="63"/>
      <c r="AR8" s="63" t="s">
        <v>9</v>
      </c>
      <c r="AS8" s="63"/>
      <c r="AT8" s="63"/>
      <c r="AU8" s="63" t="s">
        <v>8</v>
      </c>
      <c r="AV8" s="63"/>
      <c r="AW8" s="63"/>
      <c r="AX8" s="63" t="s">
        <v>72</v>
      </c>
      <c r="AY8" s="63"/>
      <c r="AZ8" s="63"/>
      <c r="BA8" s="63" t="s">
        <v>9</v>
      </c>
      <c r="BB8" s="63"/>
      <c r="BC8" s="63"/>
      <c r="BD8" s="63" t="s">
        <v>8</v>
      </c>
      <c r="BE8" s="63"/>
      <c r="BF8" s="63"/>
      <c r="BG8" s="63" t="s">
        <v>72</v>
      </c>
      <c r="BH8" s="63"/>
      <c r="BI8" s="63"/>
      <c r="BJ8" s="63" t="s">
        <v>9</v>
      </c>
      <c r="BK8" s="63"/>
      <c r="BL8" s="63"/>
      <c r="BM8" s="63" t="s">
        <v>8</v>
      </c>
      <c r="BN8" s="63"/>
      <c r="BO8" s="63"/>
      <c r="BP8" s="63" t="s">
        <v>72</v>
      </c>
      <c r="BQ8" s="63"/>
      <c r="BR8" s="63"/>
      <c r="BS8" s="63" t="s">
        <v>9</v>
      </c>
      <c r="BT8" s="63"/>
      <c r="BU8" s="63"/>
      <c r="BV8" s="63" t="s">
        <v>8</v>
      </c>
      <c r="BW8" s="63"/>
      <c r="BX8" s="63"/>
      <c r="BY8" s="63" t="s">
        <v>72</v>
      </c>
      <c r="BZ8" s="63"/>
      <c r="CA8" s="63"/>
      <c r="CB8" s="63" t="s">
        <v>9</v>
      </c>
      <c r="CC8" s="63"/>
      <c r="CD8" s="63"/>
      <c r="CE8" s="63" t="s">
        <v>8</v>
      </c>
      <c r="CF8" s="63"/>
      <c r="CG8" s="63"/>
      <c r="CH8" s="63" t="s">
        <v>72</v>
      </c>
      <c r="CI8" s="63"/>
      <c r="CJ8" s="63"/>
      <c r="CK8" s="63" t="s">
        <v>9</v>
      </c>
      <c r="CL8" s="63"/>
      <c r="CM8" s="63"/>
      <c r="CN8" s="63" t="s">
        <v>8</v>
      </c>
      <c r="CO8" s="63"/>
      <c r="CP8" s="63"/>
      <c r="CQ8" s="63" t="s">
        <v>72</v>
      </c>
      <c r="CR8" s="63"/>
      <c r="CS8" s="63"/>
      <c r="CT8" s="63" t="s">
        <v>9</v>
      </c>
      <c r="CU8" s="63"/>
      <c r="CV8" s="63"/>
      <c r="CW8" s="63" t="s">
        <v>8</v>
      </c>
      <c r="CX8" s="63"/>
      <c r="CY8" s="63"/>
      <c r="CZ8" s="63" t="s">
        <v>72</v>
      </c>
      <c r="DA8" s="63"/>
      <c r="DB8" s="63"/>
      <c r="DC8" s="63" t="s">
        <v>9</v>
      </c>
      <c r="DD8" s="63"/>
      <c r="DE8" s="63"/>
      <c r="DF8" s="63" t="s">
        <v>8</v>
      </c>
      <c r="DG8" s="63"/>
      <c r="DH8" s="63"/>
      <c r="DI8" s="63" t="s">
        <v>72</v>
      </c>
      <c r="DJ8" s="63"/>
      <c r="DK8" s="63"/>
      <c r="DL8" s="63" t="s">
        <v>9</v>
      </c>
      <c r="DM8" s="63"/>
      <c r="DN8" s="63"/>
    </row>
    <row r="9" spans="1:168" ht="26.25" thickBot="1">
      <c r="A9" s="62"/>
      <c r="B9" s="64" t="s">
        <v>66</v>
      </c>
      <c r="C9" s="64" t="s">
        <v>71</v>
      </c>
      <c r="D9" s="64" t="s">
        <v>70</v>
      </c>
      <c r="E9" s="64" t="s">
        <v>66</v>
      </c>
      <c r="F9" s="64" t="s">
        <v>71</v>
      </c>
      <c r="G9" s="64" t="s">
        <v>70</v>
      </c>
      <c r="H9" s="64" t="s">
        <v>66</v>
      </c>
      <c r="I9" s="64" t="s">
        <v>71</v>
      </c>
      <c r="J9" s="64" t="s">
        <v>70</v>
      </c>
      <c r="K9" s="64" t="s">
        <v>66</v>
      </c>
      <c r="L9" s="64" t="s">
        <v>71</v>
      </c>
      <c r="M9" s="64" t="s">
        <v>70</v>
      </c>
      <c r="N9" s="64" t="s">
        <v>66</v>
      </c>
      <c r="O9" s="64" t="s">
        <v>71</v>
      </c>
      <c r="P9" s="64" t="s">
        <v>70</v>
      </c>
      <c r="Q9" s="64" t="s">
        <v>66</v>
      </c>
      <c r="R9" s="64" t="s">
        <v>71</v>
      </c>
      <c r="S9" s="64" t="s">
        <v>70</v>
      </c>
      <c r="T9" s="64" t="s">
        <v>66</v>
      </c>
      <c r="U9" s="64" t="s">
        <v>71</v>
      </c>
      <c r="V9" s="64" t="s">
        <v>70</v>
      </c>
      <c r="W9" s="64" t="s">
        <v>66</v>
      </c>
      <c r="X9" s="64" t="s">
        <v>71</v>
      </c>
      <c r="Y9" s="64" t="s">
        <v>70</v>
      </c>
      <c r="Z9" s="64" t="s">
        <v>66</v>
      </c>
      <c r="AA9" s="64" t="s">
        <v>71</v>
      </c>
      <c r="AB9" s="64" t="s">
        <v>70</v>
      </c>
      <c r="AC9" s="64" t="s">
        <v>66</v>
      </c>
      <c r="AD9" s="64" t="s">
        <v>71</v>
      </c>
      <c r="AE9" s="64" t="s">
        <v>70</v>
      </c>
      <c r="AF9" s="64" t="s">
        <v>66</v>
      </c>
      <c r="AG9" s="64" t="s">
        <v>71</v>
      </c>
      <c r="AH9" s="64" t="s">
        <v>70</v>
      </c>
      <c r="AI9" s="64" t="s">
        <v>66</v>
      </c>
      <c r="AJ9" s="64" t="s">
        <v>71</v>
      </c>
      <c r="AK9" s="64" t="s">
        <v>70</v>
      </c>
      <c r="AL9" s="64" t="s">
        <v>66</v>
      </c>
      <c r="AM9" s="64" t="s">
        <v>71</v>
      </c>
      <c r="AN9" s="64" t="s">
        <v>70</v>
      </c>
      <c r="AO9" s="64" t="s">
        <v>66</v>
      </c>
      <c r="AP9" s="64" t="s">
        <v>71</v>
      </c>
      <c r="AQ9" s="64" t="s">
        <v>70</v>
      </c>
      <c r="AR9" s="64" t="s">
        <v>66</v>
      </c>
      <c r="AS9" s="64" t="s">
        <v>71</v>
      </c>
      <c r="AT9" s="64" t="s">
        <v>70</v>
      </c>
      <c r="AU9" s="64" t="s">
        <v>66</v>
      </c>
      <c r="AV9" s="64" t="s">
        <v>71</v>
      </c>
      <c r="AW9" s="64" t="s">
        <v>70</v>
      </c>
      <c r="AX9" s="64" t="s">
        <v>66</v>
      </c>
      <c r="AY9" s="64" t="s">
        <v>71</v>
      </c>
      <c r="AZ9" s="64" t="s">
        <v>70</v>
      </c>
      <c r="BA9" s="64" t="s">
        <v>66</v>
      </c>
      <c r="BB9" s="64" t="s">
        <v>71</v>
      </c>
      <c r="BC9" s="64" t="s">
        <v>70</v>
      </c>
      <c r="BD9" s="64" t="s">
        <v>66</v>
      </c>
      <c r="BE9" s="64" t="s">
        <v>71</v>
      </c>
      <c r="BF9" s="64" t="s">
        <v>70</v>
      </c>
      <c r="BG9" s="64" t="s">
        <v>66</v>
      </c>
      <c r="BH9" s="64" t="s">
        <v>71</v>
      </c>
      <c r="BI9" s="64" t="s">
        <v>70</v>
      </c>
      <c r="BJ9" s="64" t="s">
        <v>66</v>
      </c>
      <c r="BK9" s="64" t="s">
        <v>71</v>
      </c>
      <c r="BL9" s="64" t="s">
        <v>70</v>
      </c>
      <c r="BM9" s="64" t="s">
        <v>66</v>
      </c>
      <c r="BN9" s="64" t="s">
        <v>71</v>
      </c>
      <c r="BO9" s="64" t="s">
        <v>70</v>
      </c>
      <c r="BP9" s="64" t="s">
        <v>66</v>
      </c>
      <c r="BQ9" s="64" t="s">
        <v>71</v>
      </c>
      <c r="BR9" s="64" t="s">
        <v>70</v>
      </c>
      <c r="BS9" s="64" t="s">
        <v>66</v>
      </c>
      <c r="BT9" s="64" t="s">
        <v>71</v>
      </c>
      <c r="BU9" s="64" t="s">
        <v>70</v>
      </c>
      <c r="BV9" s="64" t="s">
        <v>66</v>
      </c>
      <c r="BW9" s="64" t="s">
        <v>71</v>
      </c>
      <c r="BX9" s="64" t="s">
        <v>70</v>
      </c>
      <c r="BY9" s="64" t="s">
        <v>66</v>
      </c>
      <c r="BZ9" s="64" t="s">
        <v>71</v>
      </c>
      <c r="CA9" s="64" t="s">
        <v>70</v>
      </c>
      <c r="CB9" s="64" t="s">
        <v>66</v>
      </c>
      <c r="CC9" s="64" t="s">
        <v>71</v>
      </c>
      <c r="CD9" s="64" t="s">
        <v>70</v>
      </c>
      <c r="CE9" s="64" t="s">
        <v>66</v>
      </c>
      <c r="CF9" s="64" t="s">
        <v>71</v>
      </c>
      <c r="CG9" s="64" t="s">
        <v>70</v>
      </c>
      <c r="CH9" s="64" t="s">
        <v>66</v>
      </c>
      <c r="CI9" s="64" t="s">
        <v>71</v>
      </c>
      <c r="CJ9" s="64" t="s">
        <v>70</v>
      </c>
      <c r="CK9" s="64" t="s">
        <v>66</v>
      </c>
      <c r="CL9" s="64" t="s">
        <v>71</v>
      </c>
      <c r="CM9" s="64" t="s">
        <v>70</v>
      </c>
      <c r="CN9" s="64" t="s">
        <v>66</v>
      </c>
      <c r="CO9" s="64" t="s">
        <v>71</v>
      </c>
      <c r="CP9" s="64" t="s">
        <v>70</v>
      </c>
      <c r="CQ9" s="64" t="s">
        <v>66</v>
      </c>
      <c r="CR9" s="64" t="s">
        <v>71</v>
      </c>
      <c r="CS9" s="64" t="s">
        <v>70</v>
      </c>
      <c r="CT9" s="64" t="s">
        <v>66</v>
      </c>
      <c r="CU9" s="64" t="s">
        <v>71</v>
      </c>
      <c r="CV9" s="64" t="s">
        <v>70</v>
      </c>
      <c r="CW9" s="64" t="s">
        <v>66</v>
      </c>
      <c r="CX9" s="64" t="s">
        <v>71</v>
      </c>
      <c r="CY9" s="64" t="s">
        <v>70</v>
      </c>
      <c r="CZ9" s="64" t="s">
        <v>66</v>
      </c>
      <c r="DA9" s="64" t="s">
        <v>71</v>
      </c>
      <c r="DB9" s="64" t="s">
        <v>70</v>
      </c>
      <c r="DC9" s="64" t="s">
        <v>66</v>
      </c>
      <c r="DD9" s="64" t="s">
        <v>71</v>
      </c>
      <c r="DE9" s="64" t="s">
        <v>70</v>
      </c>
      <c r="DF9" s="64" t="s">
        <v>66</v>
      </c>
      <c r="DG9" s="64" t="s">
        <v>71</v>
      </c>
      <c r="DH9" s="64" t="s">
        <v>70</v>
      </c>
      <c r="DI9" s="64" t="s">
        <v>66</v>
      </c>
      <c r="DJ9" s="64" t="s">
        <v>71</v>
      </c>
      <c r="DK9" s="64" t="s">
        <v>70</v>
      </c>
      <c r="DL9" s="64" t="s">
        <v>66</v>
      </c>
      <c r="DM9" s="64" t="s">
        <v>71</v>
      </c>
      <c r="DN9" s="64" t="s">
        <v>70</v>
      </c>
    </row>
    <row r="10" spans="1:168" s="21" customFormat="1">
      <c r="A10" s="27" t="s">
        <v>10</v>
      </c>
      <c r="B10" s="28">
        <v>7965</v>
      </c>
      <c r="C10" s="28">
        <v>7927</v>
      </c>
      <c r="D10" s="29">
        <v>99.522912743251723</v>
      </c>
      <c r="E10" s="28">
        <v>89578</v>
      </c>
      <c r="F10" s="28">
        <v>67923</v>
      </c>
      <c r="G10" s="29">
        <v>75.825537520373302</v>
      </c>
      <c r="H10" s="28">
        <v>97543</v>
      </c>
      <c r="I10" s="28">
        <v>75850</v>
      </c>
      <c r="J10" s="29">
        <v>77.760577386383446</v>
      </c>
      <c r="K10" s="28">
        <v>9003</v>
      </c>
      <c r="L10" s="28">
        <v>8348</v>
      </c>
      <c r="M10" s="29">
        <v>92.724647339775629</v>
      </c>
      <c r="N10" s="28">
        <v>93177</v>
      </c>
      <c r="O10" s="28">
        <v>72200</v>
      </c>
      <c r="P10" s="29">
        <v>77.48693347070629</v>
      </c>
      <c r="Q10" s="28">
        <v>102180</v>
      </c>
      <c r="R10" s="28">
        <v>80548</v>
      </c>
      <c r="S10" s="29">
        <v>78.829516539440206</v>
      </c>
      <c r="T10" s="28">
        <v>8952</v>
      </c>
      <c r="U10" s="28">
        <v>8532</v>
      </c>
      <c r="V10" s="29">
        <v>95.3083109919571</v>
      </c>
      <c r="W10" s="28">
        <v>94917</v>
      </c>
      <c r="X10" s="28">
        <v>75558</v>
      </c>
      <c r="Y10" s="29">
        <v>79.604285849742411</v>
      </c>
      <c r="Z10" s="28">
        <v>103869</v>
      </c>
      <c r="AA10" s="28">
        <v>84090</v>
      </c>
      <c r="AB10" s="29">
        <v>80.95774485168819</v>
      </c>
      <c r="AC10" s="28">
        <v>9026</v>
      </c>
      <c r="AD10" s="28">
        <v>8414</v>
      </c>
      <c r="AE10" s="29">
        <v>93.219587857301136</v>
      </c>
      <c r="AF10" s="28">
        <v>96472</v>
      </c>
      <c r="AG10" s="28">
        <v>77672</v>
      </c>
      <c r="AH10" s="29">
        <v>80.512480305166264</v>
      </c>
      <c r="AI10" s="28">
        <v>105498</v>
      </c>
      <c r="AJ10" s="28">
        <v>86086</v>
      </c>
      <c r="AK10" s="29">
        <v>81.599651178221393</v>
      </c>
      <c r="AL10" s="28">
        <v>9490</v>
      </c>
      <c r="AM10" s="28">
        <v>9145</v>
      </c>
      <c r="AN10" s="29">
        <v>96.364594309799784</v>
      </c>
      <c r="AO10" s="28">
        <v>97887</v>
      </c>
      <c r="AP10" s="28">
        <v>80129</v>
      </c>
      <c r="AQ10" s="29">
        <v>81.858673776906016</v>
      </c>
      <c r="AR10" s="28">
        <v>107377</v>
      </c>
      <c r="AS10" s="28">
        <v>89274</v>
      </c>
      <c r="AT10" s="29">
        <v>83.140709835439623</v>
      </c>
      <c r="AU10" s="28">
        <v>9443</v>
      </c>
      <c r="AV10" s="28">
        <v>8402</v>
      </c>
      <c r="AW10" s="29">
        <v>88.975961029333888</v>
      </c>
      <c r="AX10" s="28">
        <v>98682</v>
      </c>
      <c r="AY10" s="28">
        <v>77519</v>
      </c>
      <c r="AZ10" s="29">
        <v>78.554346284023424</v>
      </c>
      <c r="BA10" s="28">
        <v>108125</v>
      </c>
      <c r="BB10" s="28">
        <v>85921</v>
      </c>
      <c r="BC10" s="29">
        <v>79.464508670520232</v>
      </c>
      <c r="BD10" s="28">
        <v>9531</v>
      </c>
      <c r="BE10" s="28">
        <v>9556</v>
      </c>
      <c r="BF10" s="29">
        <v>100.26230196201868</v>
      </c>
      <c r="BG10" s="28">
        <v>100548</v>
      </c>
      <c r="BH10" s="28">
        <v>84060</v>
      </c>
      <c r="BI10" s="29">
        <v>83.601861797350523</v>
      </c>
      <c r="BJ10" s="28">
        <v>110079</v>
      </c>
      <c r="BK10" s="28">
        <v>93616</v>
      </c>
      <c r="BL10" s="29">
        <v>85.044377219996548</v>
      </c>
      <c r="BM10" s="28">
        <v>10164</v>
      </c>
      <c r="BN10" s="28">
        <v>9751</v>
      </c>
      <c r="BO10" s="29">
        <v>95.936639118457308</v>
      </c>
      <c r="BP10" s="28">
        <v>102857</v>
      </c>
      <c r="BQ10" s="28">
        <v>85225</v>
      </c>
      <c r="BR10" s="29">
        <v>82.857753969102731</v>
      </c>
      <c r="BS10" s="28">
        <v>113021</v>
      </c>
      <c r="BT10" s="28">
        <v>94976</v>
      </c>
      <c r="BU10" s="29">
        <v>84.03394059511065</v>
      </c>
      <c r="BV10" s="28">
        <v>10934</v>
      </c>
      <c r="BW10" s="28">
        <v>10575</v>
      </c>
      <c r="BX10" s="29">
        <v>96.716663618072076</v>
      </c>
      <c r="BY10" s="28">
        <v>107316</v>
      </c>
      <c r="BZ10" s="28">
        <v>91014</v>
      </c>
      <c r="CA10" s="29">
        <v>84.809348093480935</v>
      </c>
      <c r="CB10" s="28">
        <v>118250</v>
      </c>
      <c r="CC10" s="28">
        <v>101589</v>
      </c>
      <c r="CD10" s="29">
        <v>85.910359408033827</v>
      </c>
      <c r="CE10" s="28">
        <v>11429</v>
      </c>
      <c r="CF10" s="28">
        <v>10724</v>
      </c>
      <c r="CG10" s="29">
        <v>93.831481319450518</v>
      </c>
      <c r="CH10" s="28">
        <v>107986</v>
      </c>
      <c r="CI10" s="28">
        <v>90923</v>
      </c>
      <c r="CJ10" s="29">
        <v>84.198877632285658</v>
      </c>
      <c r="CK10" s="28">
        <v>119415</v>
      </c>
      <c r="CL10" s="28">
        <v>101647</v>
      </c>
      <c r="CM10" s="29">
        <v>85.12079721977976</v>
      </c>
      <c r="CN10" s="28">
        <v>12907</v>
      </c>
      <c r="CO10" s="28">
        <v>12643</v>
      </c>
      <c r="CP10" s="29">
        <v>97.954598280003097</v>
      </c>
      <c r="CQ10" s="28">
        <v>126875</v>
      </c>
      <c r="CR10" s="28">
        <v>107281</v>
      </c>
      <c r="CS10" s="29">
        <v>84.556453201970442</v>
      </c>
      <c r="CT10" s="28">
        <v>139782</v>
      </c>
      <c r="CU10" s="28">
        <v>119924</v>
      </c>
      <c r="CV10" s="29">
        <v>85.793592880342246</v>
      </c>
      <c r="CW10" s="28">
        <v>11855</v>
      </c>
      <c r="CX10" s="28">
        <v>11486</v>
      </c>
      <c r="CY10" s="29">
        <v>96.887389287220586</v>
      </c>
      <c r="CZ10" s="28">
        <v>111362</v>
      </c>
      <c r="DA10" s="28">
        <v>93838</v>
      </c>
      <c r="DB10" s="29">
        <v>84.263932041450403</v>
      </c>
      <c r="DC10" s="28">
        <v>123217</v>
      </c>
      <c r="DD10" s="28">
        <v>105324</v>
      </c>
      <c r="DE10" s="29">
        <v>85.478464822224211</v>
      </c>
      <c r="DF10" s="28">
        <v>11541</v>
      </c>
      <c r="DG10" s="28">
        <v>11847</v>
      </c>
      <c r="DH10" s="29">
        <v>97.417067612053685</v>
      </c>
      <c r="DI10" s="28">
        <v>88755</v>
      </c>
      <c r="DJ10" s="28">
        <v>103724</v>
      </c>
      <c r="DK10" s="29">
        <v>85.568431606956921</v>
      </c>
      <c r="DL10" s="28">
        <v>100296</v>
      </c>
      <c r="DM10" s="28">
        <v>115571</v>
      </c>
      <c r="DN10" s="29">
        <v>86.783016500679238</v>
      </c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</row>
    <row r="11" spans="1:168">
      <c r="A11" s="30" t="s">
        <v>11</v>
      </c>
      <c r="B11" s="33" t="s">
        <v>89</v>
      </c>
      <c r="C11" s="33" t="s">
        <v>89</v>
      </c>
      <c r="D11" s="34" t="s">
        <v>89</v>
      </c>
      <c r="E11" s="33">
        <v>1453</v>
      </c>
      <c r="F11" s="33">
        <v>1126</v>
      </c>
      <c r="G11" s="34">
        <v>77.494838265657265</v>
      </c>
      <c r="H11" s="33">
        <v>1453</v>
      </c>
      <c r="I11" s="33">
        <v>1126</v>
      </c>
      <c r="J11" s="34">
        <v>77.494838265657265</v>
      </c>
      <c r="K11" s="33" t="s">
        <v>89</v>
      </c>
      <c r="L11" s="33" t="s">
        <v>89</v>
      </c>
      <c r="M11" s="34" t="s">
        <v>89</v>
      </c>
      <c r="N11" s="33">
        <v>1604</v>
      </c>
      <c r="O11" s="33">
        <v>1232</v>
      </c>
      <c r="P11" s="34">
        <v>76.807980049875312</v>
      </c>
      <c r="Q11" s="33">
        <v>1604</v>
      </c>
      <c r="R11" s="33">
        <v>1232</v>
      </c>
      <c r="S11" s="34">
        <v>76.807980049875312</v>
      </c>
      <c r="T11" s="33" t="s">
        <v>89</v>
      </c>
      <c r="U11" s="33" t="s">
        <v>89</v>
      </c>
      <c r="V11" s="34" t="s">
        <v>89</v>
      </c>
      <c r="W11" s="33">
        <v>1478</v>
      </c>
      <c r="X11" s="33">
        <v>1263</v>
      </c>
      <c r="Y11" s="34">
        <v>85.453315290933702</v>
      </c>
      <c r="Z11" s="33">
        <v>1478</v>
      </c>
      <c r="AA11" s="33">
        <v>1263</v>
      </c>
      <c r="AB11" s="34">
        <v>85.453315290933702</v>
      </c>
      <c r="AC11" s="33" t="s">
        <v>89</v>
      </c>
      <c r="AD11" s="33" t="s">
        <v>89</v>
      </c>
      <c r="AE11" s="34" t="s">
        <v>89</v>
      </c>
      <c r="AF11" s="33">
        <v>1562</v>
      </c>
      <c r="AG11" s="33">
        <v>1269</v>
      </c>
      <c r="AH11" s="34">
        <v>81.241997439180537</v>
      </c>
      <c r="AI11" s="33">
        <v>1562</v>
      </c>
      <c r="AJ11" s="33">
        <v>1269</v>
      </c>
      <c r="AK11" s="34">
        <v>81.241997439180537</v>
      </c>
      <c r="AL11" s="33" t="s">
        <v>89</v>
      </c>
      <c r="AM11" s="33" t="s">
        <v>89</v>
      </c>
      <c r="AN11" s="34" t="s">
        <v>89</v>
      </c>
      <c r="AO11" s="33">
        <v>1576</v>
      </c>
      <c r="AP11" s="33">
        <v>1308</v>
      </c>
      <c r="AQ11" s="34">
        <v>82.994923857868017</v>
      </c>
      <c r="AR11" s="33">
        <v>1576</v>
      </c>
      <c r="AS11" s="33">
        <v>1308</v>
      </c>
      <c r="AT11" s="34">
        <v>82.994923857868017</v>
      </c>
      <c r="AU11" s="33" t="s">
        <v>89</v>
      </c>
      <c r="AV11" s="33" t="s">
        <v>89</v>
      </c>
      <c r="AW11" s="34" t="s">
        <v>89</v>
      </c>
      <c r="AX11" s="33">
        <v>1652</v>
      </c>
      <c r="AY11" s="33">
        <v>1388</v>
      </c>
      <c r="AZ11" s="34">
        <v>84.019370460048421</v>
      </c>
      <c r="BA11" s="33">
        <v>1652</v>
      </c>
      <c r="BB11" s="33">
        <v>1388</v>
      </c>
      <c r="BC11" s="34">
        <v>84.019370460048421</v>
      </c>
      <c r="BD11" s="33" t="s">
        <v>89</v>
      </c>
      <c r="BE11" s="33" t="s">
        <v>89</v>
      </c>
      <c r="BF11" s="34" t="s">
        <v>89</v>
      </c>
      <c r="BG11" s="33">
        <v>1718</v>
      </c>
      <c r="BH11" s="33">
        <v>1446</v>
      </c>
      <c r="BI11" s="34">
        <v>84.16763678696158</v>
      </c>
      <c r="BJ11" s="33">
        <v>1718</v>
      </c>
      <c r="BK11" s="33">
        <v>1446</v>
      </c>
      <c r="BL11" s="34">
        <v>84.16763678696158</v>
      </c>
      <c r="BM11" s="33" t="s">
        <v>89</v>
      </c>
      <c r="BN11" s="33" t="s">
        <v>89</v>
      </c>
      <c r="BO11" s="34" t="s">
        <v>89</v>
      </c>
      <c r="BP11" s="33">
        <v>1752</v>
      </c>
      <c r="BQ11" s="33">
        <v>1495</v>
      </c>
      <c r="BR11" s="34">
        <v>85.331050228310502</v>
      </c>
      <c r="BS11" s="33">
        <v>1752</v>
      </c>
      <c r="BT11" s="33">
        <v>1495</v>
      </c>
      <c r="BU11" s="34">
        <v>85.331050228310502</v>
      </c>
      <c r="BV11" s="33">
        <v>0</v>
      </c>
      <c r="BW11" s="33">
        <v>0</v>
      </c>
      <c r="BX11" s="34" t="s">
        <v>91</v>
      </c>
      <c r="BY11" s="33">
        <v>1886</v>
      </c>
      <c r="BZ11" s="33">
        <v>1589</v>
      </c>
      <c r="CA11" s="34">
        <v>84.2523860021209</v>
      </c>
      <c r="CB11" s="33">
        <v>1886</v>
      </c>
      <c r="CC11" s="33">
        <v>1589</v>
      </c>
      <c r="CD11" s="34">
        <v>84.2523860021209</v>
      </c>
      <c r="CE11" s="33">
        <v>0</v>
      </c>
      <c r="CF11" s="33">
        <v>0</v>
      </c>
      <c r="CG11" s="34" t="s">
        <v>91</v>
      </c>
      <c r="CH11" s="33">
        <v>1782</v>
      </c>
      <c r="CI11" s="33">
        <v>1537</v>
      </c>
      <c r="CJ11" s="34">
        <v>86.251402918069587</v>
      </c>
      <c r="CK11" s="33">
        <v>1782</v>
      </c>
      <c r="CL11" s="33">
        <v>1537</v>
      </c>
      <c r="CM11" s="34">
        <v>86.251402918069587</v>
      </c>
      <c r="CN11" s="33">
        <v>0</v>
      </c>
      <c r="CO11" s="33">
        <v>0</v>
      </c>
      <c r="CP11" s="34" t="s">
        <v>91</v>
      </c>
      <c r="CQ11" s="33">
        <v>2140</v>
      </c>
      <c r="CR11" s="33">
        <v>1790</v>
      </c>
      <c r="CS11" s="34">
        <v>83.644859813084111</v>
      </c>
      <c r="CT11" s="33">
        <v>2140</v>
      </c>
      <c r="CU11" s="33">
        <v>1790</v>
      </c>
      <c r="CV11" s="34">
        <v>83.644859813084111</v>
      </c>
      <c r="CW11" s="33"/>
      <c r="CX11" s="33"/>
      <c r="CY11" s="34"/>
      <c r="CZ11" s="33">
        <v>1772</v>
      </c>
      <c r="DA11" s="33">
        <v>1451</v>
      </c>
      <c r="DB11" s="34">
        <v>81.884875846501131</v>
      </c>
      <c r="DC11" s="33">
        <v>1772</v>
      </c>
      <c r="DD11" s="33">
        <v>1451</v>
      </c>
      <c r="DE11" s="34">
        <v>81.884875846501131</v>
      </c>
      <c r="DF11" s="31"/>
      <c r="DG11" s="31"/>
      <c r="DH11" s="32"/>
      <c r="DI11" s="31">
        <v>1495</v>
      </c>
      <c r="DJ11" s="31">
        <v>1724</v>
      </c>
      <c r="DK11" s="32">
        <v>86.716937354988403</v>
      </c>
      <c r="DL11" s="31">
        <v>1495</v>
      </c>
      <c r="DM11" s="31">
        <v>1724</v>
      </c>
      <c r="DN11" s="32">
        <v>86.716937354988403</v>
      </c>
      <c r="DO11" s="21"/>
      <c r="DQ11" s="22"/>
      <c r="DR11" s="22"/>
      <c r="DS11" s="22"/>
      <c r="DT11" s="22"/>
      <c r="DU11" s="22"/>
      <c r="DV11" s="22"/>
      <c r="DW11" s="22"/>
      <c r="DX11" s="22"/>
      <c r="DY11" s="22"/>
    </row>
    <row r="12" spans="1:168">
      <c r="A12" s="30" t="s">
        <v>12</v>
      </c>
      <c r="B12" s="33">
        <v>53</v>
      </c>
      <c r="C12" s="33">
        <v>55</v>
      </c>
      <c r="D12" s="34">
        <v>103.77358490566037</v>
      </c>
      <c r="E12" s="33">
        <v>2025</v>
      </c>
      <c r="F12" s="33">
        <v>1440</v>
      </c>
      <c r="G12" s="34">
        <v>71.111111111111114</v>
      </c>
      <c r="H12" s="33">
        <v>2078</v>
      </c>
      <c r="I12" s="33">
        <v>1495</v>
      </c>
      <c r="J12" s="34">
        <v>71.944177093359002</v>
      </c>
      <c r="K12" s="33">
        <v>28</v>
      </c>
      <c r="L12" s="33">
        <v>57</v>
      </c>
      <c r="M12" s="34">
        <v>203.57142857142856</v>
      </c>
      <c r="N12" s="33">
        <v>1507</v>
      </c>
      <c r="O12" s="33">
        <v>1531</v>
      </c>
      <c r="P12" s="34">
        <v>101.59256801592569</v>
      </c>
      <c r="Q12" s="33">
        <v>1535</v>
      </c>
      <c r="R12" s="33">
        <v>1588</v>
      </c>
      <c r="S12" s="34">
        <v>103.45276872964169</v>
      </c>
      <c r="T12" s="33">
        <v>59</v>
      </c>
      <c r="U12" s="33">
        <v>53</v>
      </c>
      <c r="V12" s="34">
        <v>89.830508474576277</v>
      </c>
      <c r="W12" s="33">
        <v>2048</v>
      </c>
      <c r="X12" s="33">
        <v>1603</v>
      </c>
      <c r="Y12" s="34">
        <v>78.271484375</v>
      </c>
      <c r="Z12" s="33">
        <v>2107</v>
      </c>
      <c r="AA12" s="33">
        <v>1656</v>
      </c>
      <c r="AB12" s="34">
        <v>78.595158993830097</v>
      </c>
      <c r="AC12" s="33">
        <v>40</v>
      </c>
      <c r="AD12" s="33">
        <v>41</v>
      </c>
      <c r="AE12" s="34">
        <v>102.49999999999999</v>
      </c>
      <c r="AF12" s="33">
        <v>2064</v>
      </c>
      <c r="AG12" s="33">
        <v>1617</v>
      </c>
      <c r="AH12" s="34">
        <v>78.343023255813947</v>
      </c>
      <c r="AI12" s="33">
        <v>2104</v>
      </c>
      <c r="AJ12" s="33">
        <v>1658</v>
      </c>
      <c r="AK12" s="34">
        <v>78.802281368821298</v>
      </c>
      <c r="AL12" s="33">
        <v>81</v>
      </c>
      <c r="AM12" s="33">
        <v>79</v>
      </c>
      <c r="AN12" s="34">
        <v>97.53086419753086</v>
      </c>
      <c r="AO12" s="33">
        <v>2039</v>
      </c>
      <c r="AP12" s="33">
        <v>1654</v>
      </c>
      <c r="AQ12" s="34">
        <v>81.118195193722414</v>
      </c>
      <c r="AR12" s="33">
        <v>2120</v>
      </c>
      <c r="AS12" s="33">
        <v>1733</v>
      </c>
      <c r="AT12" s="34">
        <v>81.745283018867923</v>
      </c>
      <c r="AU12" s="33">
        <v>60</v>
      </c>
      <c r="AV12" s="33">
        <v>56</v>
      </c>
      <c r="AW12" s="34">
        <v>93.333333333333329</v>
      </c>
      <c r="AX12" s="33">
        <v>2043</v>
      </c>
      <c r="AY12" s="33">
        <v>1579</v>
      </c>
      <c r="AZ12" s="34">
        <v>77.288301517376411</v>
      </c>
      <c r="BA12" s="33">
        <v>2103</v>
      </c>
      <c r="BB12" s="33">
        <v>1635</v>
      </c>
      <c r="BC12" s="34">
        <v>77.746077032810263</v>
      </c>
      <c r="BD12" s="33">
        <v>95</v>
      </c>
      <c r="BE12" s="33">
        <v>97</v>
      </c>
      <c r="BF12" s="34">
        <v>102.10526315789474</v>
      </c>
      <c r="BG12" s="33">
        <v>2079</v>
      </c>
      <c r="BH12" s="33">
        <v>1715</v>
      </c>
      <c r="BI12" s="34">
        <v>82.491582491582491</v>
      </c>
      <c r="BJ12" s="33">
        <v>2174</v>
      </c>
      <c r="BK12" s="33">
        <v>1812</v>
      </c>
      <c r="BL12" s="34">
        <v>83.348666053357874</v>
      </c>
      <c r="BM12" s="33">
        <v>80</v>
      </c>
      <c r="BN12" s="33">
        <v>83</v>
      </c>
      <c r="BO12" s="34">
        <v>103.75000000000001</v>
      </c>
      <c r="BP12" s="33">
        <v>2006</v>
      </c>
      <c r="BQ12" s="33">
        <v>1621</v>
      </c>
      <c r="BR12" s="34">
        <v>80.807577268195416</v>
      </c>
      <c r="BS12" s="33">
        <v>2086</v>
      </c>
      <c r="BT12" s="33">
        <v>1704</v>
      </c>
      <c r="BU12" s="34">
        <v>81.687440076701819</v>
      </c>
      <c r="BV12" s="33">
        <v>86</v>
      </c>
      <c r="BW12" s="33">
        <v>88</v>
      </c>
      <c r="BX12" s="34">
        <v>102.32558139534885</v>
      </c>
      <c r="BY12" s="33">
        <v>2106</v>
      </c>
      <c r="BZ12" s="33">
        <v>1730</v>
      </c>
      <c r="CA12" s="34">
        <v>82.146248812915474</v>
      </c>
      <c r="CB12" s="33">
        <v>2192</v>
      </c>
      <c r="CC12" s="33">
        <v>1818</v>
      </c>
      <c r="CD12" s="34">
        <v>82.93795620437956</v>
      </c>
      <c r="CE12" s="33">
        <v>89</v>
      </c>
      <c r="CF12" s="33">
        <v>73</v>
      </c>
      <c r="CG12" s="34">
        <v>82.022471910112358</v>
      </c>
      <c r="CH12" s="33">
        <v>2079</v>
      </c>
      <c r="CI12" s="33">
        <v>1668</v>
      </c>
      <c r="CJ12" s="34">
        <v>80.230880230880231</v>
      </c>
      <c r="CK12" s="33">
        <v>2168</v>
      </c>
      <c r="CL12" s="33">
        <v>1741</v>
      </c>
      <c r="CM12" s="34">
        <v>80.304428044280442</v>
      </c>
      <c r="CN12" s="33">
        <v>102</v>
      </c>
      <c r="CO12" s="33">
        <v>92</v>
      </c>
      <c r="CP12" s="34">
        <v>90.196078431372555</v>
      </c>
      <c r="CQ12" s="33">
        <v>2469</v>
      </c>
      <c r="CR12" s="33">
        <v>1990</v>
      </c>
      <c r="CS12" s="34">
        <v>80.599432968813289</v>
      </c>
      <c r="CT12" s="33">
        <v>2571</v>
      </c>
      <c r="CU12" s="33">
        <v>2082</v>
      </c>
      <c r="CV12" s="34">
        <v>80.980163360560098</v>
      </c>
      <c r="CW12" s="33">
        <v>69</v>
      </c>
      <c r="CX12" s="33">
        <v>23</v>
      </c>
      <c r="CY12" s="34">
        <v>33.333333333333329</v>
      </c>
      <c r="CZ12" s="33">
        <v>1980</v>
      </c>
      <c r="DA12" s="33">
        <v>1582</v>
      </c>
      <c r="DB12" s="34">
        <v>79.898989898989896</v>
      </c>
      <c r="DC12" s="33">
        <v>2049</v>
      </c>
      <c r="DD12" s="33">
        <v>1605</v>
      </c>
      <c r="DE12" s="34">
        <v>78.330893118594432</v>
      </c>
      <c r="DF12" s="31">
        <v>84</v>
      </c>
      <c r="DG12" s="31">
        <v>85</v>
      </c>
      <c r="DH12" s="32">
        <v>98.82352941176471</v>
      </c>
      <c r="DI12" s="31">
        <v>1556</v>
      </c>
      <c r="DJ12" s="31">
        <v>1935</v>
      </c>
      <c r="DK12" s="32">
        <v>80.413436692506465</v>
      </c>
      <c r="DL12" s="31">
        <v>1640</v>
      </c>
      <c r="DM12" s="31">
        <v>2020</v>
      </c>
      <c r="DN12" s="32">
        <v>81.188118811881182</v>
      </c>
      <c r="DO12" s="21"/>
      <c r="DQ12" s="22"/>
      <c r="DR12" s="22"/>
      <c r="DS12" s="22"/>
      <c r="DT12" s="22"/>
      <c r="DU12" s="22"/>
      <c r="DV12" s="22"/>
      <c r="DW12" s="22"/>
      <c r="DX12" s="22"/>
      <c r="DY12" s="22"/>
    </row>
    <row r="13" spans="1:168">
      <c r="A13" s="30" t="s">
        <v>13</v>
      </c>
      <c r="B13" s="33">
        <v>114</v>
      </c>
      <c r="C13" s="33">
        <v>108</v>
      </c>
      <c r="D13" s="34">
        <v>94.73684210526315</v>
      </c>
      <c r="E13" s="33">
        <v>2893</v>
      </c>
      <c r="F13" s="33">
        <v>2229</v>
      </c>
      <c r="G13" s="34">
        <v>77.048047010024206</v>
      </c>
      <c r="H13" s="33">
        <v>3007</v>
      </c>
      <c r="I13" s="33">
        <v>2337</v>
      </c>
      <c r="J13" s="34">
        <v>77.718656468240781</v>
      </c>
      <c r="K13" s="33">
        <v>134</v>
      </c>
      <c r="L13" s="33">
        <v>132</v>
      </c>
      <c r="M13" s="34">
        <v>98.507462686567166</v>
      </c>
      <c r="N13" s="33">
        <v>3027</v>
      </c>
      <c r="O13" s="33">
        <v>2442</v>
      </c>
      <c r="P13" s="34">
        <v>80.673934588701684</v>
      </c>
      <c r="Q13" s="33">
        <v>3161</v>
      </c>
      <c r="R13" s="33">
        <v>2574</v>
      </c>
      <c r="S13" s="34">
        <v>81.429927238215754</v>
      </c>
      <c r="T13" s="33">
        <v>178</v>
      </c>
      <c r="U13" s="33">
        <v>169</v>
      </c>
      <c r="V13" s="34">
        <v>94.943820224719104</v>
      </c>
      <c r="W13" s="33">
        <v>2931</v>
      </c>
      <c r="X13" s="33">
        <v>2315</v>
      </c>
      <c r="Y13" s="34">
        <v>78.983282156260657</v>
      </c>
      <c r="Z13" s="33">
        <v>3109</v>
      </c>
      <c r="AA13" s="33">
        <v>2484</v>
      </c>
      <c r="AB13" s="34">
        <v>79.897073013830806</v>
      </c>
      <c r="AC13" s="33">
        <v>184</v>
      </c>
      <c r="AD13" s="33">
        <v>178</v>
      </c>
      <c r="AE13" s="34">
        <v>96.739130434782609</v>
      </c>
      <c r="AF13" s="33">
        <v>3169</v>
      </c>
      <c r="AG13" s="33">
        <v>2641</v>
      </c>
      <c r="AH13" s="34">
        <v>83.338592615967173</v>
      </c>
      <c r="AI13" s="33">
        <v>3353</v>
      </c>
      <c r="AJ13" s="33">
        <v>2819</v>
      </c>
      <c r="AK13" s="34">
        <v>84.073963614673431</v>
      </c>
      <c r="AL13" s="33">
        <v>183</v>
      </c>
      <c r="AM13" s="33">
        <v>187</v>
      </c>
      <c r="AN13" s="34">
        <v>102.18579234972678</v>
      </c>
      <c r="AO13" s="33">
        <v>3199</v>
      </c>
      <c r="AP13" s="33">
        <v>2776</v>
      </c>
      <c r="AQ13" s="34">
        <v>86.777117849327908</v>
      </c>
      <c r="AR13" s="33">
        <v>3382</v>
      </c>
      <c r="AS13" s="33">
        <v>2963</v>
      </c>
      <c r="AT13" s="34">
        <v>87.610881135422829</v>
      </c>
      <c r="AU13" s="33">
        <v>176</v>
      </c>
      <c r="AV13" s="33">
        <v>193</v>
      </c>
      <c r="AW13" s="34">
        <v>109.65909090909092</v>
      </c>
      <c r="AX13" s="33">
        <v>3334</v>
      </c>
      <c r="AY13" s="33">
        <v>2832</v>
      </c>
      <c r="AZ13" s="34">
        <v>84.943011397720454</v>
      </c>
      <c r="BA13" s="33">
        <v>3510</v>
      </c>
      <c r="BB13" s="33">
        <v>3025</v>
      </c>
      <c r="BC13" s="34">
        <v>86.182336182336186</v>
      </c>
      <c r="BD13" s="33">
        <v>179</v>
      </c>
      <c r="BE13" s="33">
        <v>172</v>
      </c>
      <c r="BF13" s="34">
        <v>96.089385474860336</v>
      </c>
      <c r="BG13" s="33">
        <v>3305</v>
      </c>
      <c r="BH13" s="33">
        <v>2885</v>
      </c>
      <c r="BI13" s="34">
        <v>87.291981845688355</v>
      </c>
      <c r="BJ13" s="33">
        <v>3484</v>
      </c>
      <c r="BK13" s="33">
        <v>3057</v>
      </c>
      <c r="BL13" s="34">
        <v>87.743972445464976</v>
      </c>
      <c r="BM13" s="33">
        <v>216</v>
      </c>
      <c r="BN13" s="33">
        <v>223</v>
      </c>
      <c r="BO13" s="34">
        <v>103.24074074074075</v>
      </c>
      <c r="BP13" s="33">
        <v>3423</v>
      </c>
      <c r="BQ13" s="33">
        <v>2957</v>
      </c>
      <c r="BR13" s="34">
        <v>86.386210926088225</v>
      </c>
      <c r="BS13" s="33">
        <v>3639</v>
      </c>
      <c r="BT13" s="33">
        <v>3180</v>
      </c>
      <c r="BU13" s="34">
        <v>87.386644682605109</v>
      </c>
      <c r="BV13" s="33">
        <v>201</v>
      </c>
      <c r="BW13" s="33">
        <v>177</v>
      </c>
      <c r="BX13" s="34">
        <v>88.059701492537314</v>
      </c>
      <c r="BY13" s="33">
        <v>3642</v>
      </c>
      <c r="BZ13" s="33">
        <v>3165</v>
      </c>
      <c r="CA13" s="34">
        <v>86.902800658978592</v>
      </c>
      <c r="CB13" s="33">
        <v>3843</v>
      </c>
      <c r="CC13" s="33">
        <v>3342</v>
      </c>
      <c r="CD13" s="34">
        <v>86.963309914129582</v>
      </c>
      <c r="CE13" s="33">
        <v>243</v>
      </c>
      <c r="CF13" s="33">
        <v>223</v>
      </c>
      <c r="CG13" s="34">
        <v>91.769547325102891</v>
      </c>
      <c r="CH13" s="33">
        <v>3659</v>
      </c>
      <c r="CI13" s="33">
        <v>3096</v>
      </c>
      <c r="CJ13" s="34">
        <v>84.613282317573095</v>
      </c>
      <c r="CK13" s="33">
        <v>3902</v>
      </c>
      <c r="CL13" s="33">
        <v>3319</v>
      </c>
      <c r="CM13" s="34">
        <v>85.058944131214758</v>
      </c>
      <c r="CN13" s="33">
        <v>284</v>
      </c>
      <c r="CO13" s="33">
        <v>264</v>
      </c>
      <c r="CP13" s="34">
        <v>92.957746478873233</v>
      </c>
      <c r="CQ13" s="33">
        <v>4134</v>
      </c>
      <c r="CR13" s="33">
        <v>3514</v>
      </c>
      <c r="CS13" s="34">
        <v>85.002418964683116</v>
      </c>
      <c r="CT13" s="33">
        <v>4418</v>
      </c>
      <c r="CU13" s="33">
        <v>3778</v>
      </c>
      <c r="CV13" s="34">
        <v>85.513807152557717</v>
      </c>
      <c r="CW13" s="33">
        <v>261</v>
      </c>
      <c r="CX13" s="33">
        <v>243</v>
      </c>
      <c r="CY13" s="34">
        <v>93.103448275862064</v>
      </c>
      <c r="CZ13" s="33">
        <v>3737</v>
      </c>
      <c r="DA13" s="33">
        <v>3110</v>
      </c>
      <c r="DB13" s="34">
        <v>83.221835697083222</v>
      </c>
      <c r="DC13" s="33">
        <v>3998</v>
      </c>
      <c r="DD13" s="33">
        <v>3353</v>
      </c>
      <c r="DE13" s="34">
        <v>83.866933466733357</v>
      </c>
      <c r="DF13" s="31">
        <v>261</v>
      </c>
      <c r="DG13" s="31">
        <v>289</v>
      </c>
      <c r="DH13" s="32">
        <v>90.311418685121112</v>
      </c>
      <c r="DI13" s="31">
        <v>2810</v>
      </c>
      <c r="DJ13" s="31">
        <v>3313</v>
      </c>
      <c r="DK13" s="32">
        <v>84.817386054935099</v>
      </c>
      <c r="DL13" s="31">
        <v>3071</v>
      </c>
      <c r="DM13" s="31">
        <v>3602</v>
      </c>
      <c r="DN13" s="32">
        <v>85.258189894503047</v>
      </c>
      <c r="DO13" s="21"/>
      <c r="DQ13" s="22"/>
      <c r="DR13" s="22"/>
      <c r="DS13" s="22"/>
      <c r="DT13" s="22"/>
      <c r="DU13" s="22"/>
      <c r="DV13" s="22"/>
      <c r="DW13" s="22"/>
      <c r="DX13" s="22"/>
      <c r="DY13" s="22"/>
    </row>
    <row r="14" spans="1:168">
      <c r="A14" s="30" t="s">
        <v>14</v>
      </c>
      <c r="B14" s="33">
        <v>25</v>
      </c>
      <c r="C14" s="33">
        <v>21</v>
      </c>
      <c r="D14" s="34">
        <v>84</v>
      </c>
      <c r="E14" s="33">
        <v>1139</v>
      </c>
      <c r="F14" s="33">
        <v>859</v>
      </c>
      <c r="G14" s="34">
        <v>75.417032484635655</v>
      </c>
      <c r="H14" s="33">
        <v>1164</v>
      </c>
      <c r="I14" s="33">
        <v>880</v>
      </c>
      <c r="J14" s="34">
        <v>75.601374570446737</v>
      </c>
      <c r="K14" s="33">
        <v>45</v>
      </c>
      <c r="L14" s="33">
        <v>30</v>
      </c>
      <c r="M14" s="34">
        <v>66.666666666666657</v>
      </c>
      <c r="N14" s="33">
        <v>1202</v>
      </c>
      <c r="O14" s="33">
        <v>935</v>
      </c>
      <c r="P14" s="34">
        <v>77.787021630615641</v>
      </c>
      <c r="Q14" s="33">
        <v>1247</v>
      </c>
      <c r="R14" s="33">
        <v>965</v>
      </c>
      <c r="S14" s="34">
        <v>77.385725741780277</v>
      </c>
      <c r="T14" s="33">
        <v>30</v>
      </c>
      <c r="U14" s="33">
        <v>30</v>
      </c>
      <c r="V14" s="34">
        <v>100</v>
      </c>
      <c r="W14" s="33">
        <v>1151</v>
      </c>
      <c r="X14" s="33">
        <v>917</v>
      </c>
      <c r="Y14" s="34">
        <v>79.669852302345788</v>
      </c>
      <c r="Z14" s="33">
        <v>1181</v>
      </c>
      <c r="AA14" s="33">
        <v>947</v>
      </c>
      <c r="AB14" s="34">
        <v>80.186282811176966</v>
      </c>
      <c r="AC14" s="33">
        <v>20</v>
      </c>
      <c r="AD14" s="33">
        <v>14</v>
      </c>
      <c r="AE14" s="34">
        <v>70</v>
      </c>
      <c r="AF14" s="33">
        <v>1169</v>
      </c>
      <c r="AG14" s="33">
        <v>953</v>
      </c>
      <c r="AH14" s="34">
        <v>81.522668947818644</v>
      </c>
      <c r="AI14" s="33">
        <v>1189</v>
      </c>
      <c r="AJ14" s="33">
        <v>967</v>
      </c>
      <c r="AK14" s="34">
        <v>81.32884777123634</v>
      </c>
      <c r="AL14" s="33">
        <v>16</v>
      </c>
      <c r="AM14" s="33">
        <v>16</v>
      </c>
      <c r="AN14" s="34">
        <v>100</v>
      </c>
      <c r="AO14" s="33">
        <v>1125</v>
      </c>
      <c r="AP14" s="33">
        <v>976</v>
      </c>
      <c r="AQ14" s="34">
        <v>86.755555555555546</v>
      </c>
      <c r="AR14" s="33">
        <v>1141</v>
      </c>
      <c r="AS14" s="33">
        <v>992</v>
      </c>
      <c r="AT14" s="34">
        <v>86.941279579316387</v>
      </c>
      <c r="AU14" s="33">
        <v>28</v>
      </c>
      <c r="AV14" s="33">
        <v>22</v>
      </c>
      <c r="AW14" s="34">
        <v>78.571428571428569</v>
      </c>
      <c r="AX14" s="33">
        <v>1171</v>
      </c>
      <c r="AY14" s="33">
        <v>1005</v>
      </c>
      <c r="AZ14" s="34">
        <v>85.824081981212643</v>
      </c>
      <c r="BA14" s="33">
        <v>1199</v>
      </c>
      <c r="BB14" s="33">
        <v>1027</v>
      </c>
      <c r="BC14" s="34">
        <v>85.654712260216854</v>
      </c>
      <c r="BD14" s="33">
        <v>27</v>
      </c>
      <c r="BE14" s="33">
        <v>31</v>
      </c>
      <c r="BF14" s="34">
        <v>114.81481481481481</v>
      </c>
      <c r="BG14" s="33">
        <v>1209</v>
      </c>
      <c r="BH14" s="33">
        <v>1027</v>
      </c>
      <c r="BI14" s="34">
        <v>84.946236559139791</v>
      </c>
      <c r="BJ14" s="33">
        <v>1236</v>
      </c>
      <c r="BK14" s="33">
        <v>1058</v>
      </c>
      <c r="BL14" s="34">
        <v>85.598705501618127</v>
      </c>
      <c r="BM14" s="33">
        <v>37</v>
      </c>
      <c r="BN14" s="33">
        <v>41</v>
      </c>
      <c r="BO14" s="34">
        <v>110.81081081081081</v>
      </c>
      <c r="BP14" s="33">
        <v>1220</v>
      </c>
      <c r="BQ14" s="33">
        <v>1044</v>
      </c>
      <c r="BR14" s="34">
        <v>85.573770491803288</v>
      </c>
      <c r="BS14" s="33">
        <v>1257</v>
      </c>
      <c r="BT14" s="33">
        <v>1085</v>
      </c>
      <c r="BU14" s="34">
        <v>86.316626889419254</v>
      </c>
      <c r="BV14" s="33">
        <v>34</v>
      </c>
      <c r="BW14" s="33">
        <v>40</v>
      </c>
      <c r="BX14" s="34">
        <v>117.64705882352942</v>
      </c>
      <c r="BY14" s="33">
        <v>1312</v>
      </c>
      <c r="BZ14" s="33">
        <v>1131</v>
      </c>
      <c r="CA14" s="34">
        <v>86.204268292682926</v>
      </c>
      <c r="CB14" s="33">
        <v>1346</v>
      </c>
      <c r="CC14" s="33">
        <v>1171</v>
      </c>
      <c r="CD14" s="34">
        <v>86.998514115898956</v>
      </c>
      <c r="CE14" s="33">
        <v>46</v>
      </c>
      <c r="CF14" s="33">
        <v>42</v>
      </c>
      <c r="CG14" s="34">
        <v>91.304347826086953</v>
      </c>
      <c r="CH14" s="33">
        <v>1404</v>
      </c>
      <c r="CI14" s="33">
        <v>1193</v>
      </c>
      <c r="CJ14" s="34">
        <v>84.971509971509974</v>
      </c>
      <c r="CK14" s="33">
        <v>1450</v>
      </c>
      <c r="CL14" s="33">
        <v>1235</v>
      </c>
      <c r="CM14" s="34">
        <v>85.172413793103459</v>
      </c>
      <c r="CN14" s="33">
        <v>52</v>
      </c>
      <c r="CO14" s="33">
        <v>52</v>
      </c>
      <c r="CP14" s="34">
        <v>100</v>
      </c>
      <c r="CQ14" s="33">
        <v>1572</v>
      </c>
      <c r="CR14" s="33">
        <v>1406</v>
      </c>
      <c r="CS14" s="34">
        <v>89.440203562340969</v>
      </c>
      <c r="CT14" s="33">
        <v>1624</v>
      </c>
      <c r="CU14" s="33">
        <v>1458</v>
      </c>
      <c r="CV14" s="34">
        <v>89.778325123152712</v>
      </c>
      <c r="CW14" s="33">
        <v>46</v>
      </c>
      <c r="CX14" s="33">
        <v>47</v>
      </c>
      <c r="CY14" s="34">
        <v>102.17391304347827</v>
      </c>
      <c r="CZ14" s="33">
        <v>1381</v>
      </c>
      <c r="DA14" s="33">
        <v>1197</v>
      </c>
      <c r="DB14" s="34">
        <v>86.676321506154963</v>
      </c>
      <c r="DC14" s="33">
        <v>1427</v>
      </c>
      <c r="DD14" s="33">
        <v>1244</v>
      </c>
      <c r="DE14" s="34">
        <v>87.175893482831114</v>
      </c>
      <c r="DF14" s="31">
        <v>49</v>
      </c>
      <c r="DG14" s="31">
        <v>49</v>
      </c>
      <c r="DH14" s="32">
        <v>100</v>
      </c>
      <c r="DI14" s="31">
        <v>1064</v>
      </c>
      <c r="DJ14" s="31">
        <v>1252</v>
      </c>
      <c r="DK14" s="32">
        <v>84.984025559105433</v>
      </c>
      <c r="DL14" s="31">
        <v>1113</v>
      </c>
      <c r="DM14" s="31">
        <v>1301</v>
      </c>
      <c r="DN14" s="32">
        <v>85.549577248270566</v>
      </c>
      <c r="DO14" s="21"/>
      <c r="DQ14" s="22"/>
      <c r="DR14" s="22"/>
      <c r="DS14" s="22"/>
      <c r="DT14" s="22"/>
      <c r="DU14" s="22"/>
      <c r="DV14" s="22"/>
      <c r="DW14" s="22"/>
      <c r="DX14" s="22"/>
      <c r="DY14" s="22"/>
    </row>
    <row r="15" spans="1:168">
      <c r="A15" s="30" t="s">
        <v>15</v>
      </c>
      <c r="B15" s="33">
        <v>112</v>
      </c>
      <c r="C15" s="33">
        <v>97</v>
      </c>
      <c r="D15" s="34">
        <v>86.607142857142861</v>
      </c>
      <c r="E15" s="33">
        <v>1495</v>
      </c>
      <c r="F15" s="33">
        <v>1183</v>
      </c>
      <c r="G15" s="34">
        <v>79.130434782608688</v>
      </c>
      <c r="H15" s="33">
        <v>1607</v>
      </c>
      <c r="I15" s="33">
        <v>1280</v>
      </c>
      <c r="J15" s="34">
        <v>79.651524579962668</v>
      </c>
      <c r="K15" s="33">
        <v>83</v>
      </c>
      <c r="L15" s="33">
        <v>87</v>
      </c>
      <c r="M15" s="34">
        <v>104.81927710843372</v>
      </c>
      <c r="N15" s="33">
        <v>1341</v>
      </c>
      <c r="O15" s="33">
        <v>1202</v>
      </c>
      <c r="P15" s="34">
        <v>89.634601043997023</v>
      </c>
      <c r="Q15" s="33">
        <v>1424</v>
      </c>
      <c r="R15" s="33">
        <v>1289</v>
      </c>
      <c r="S15" s="34">
        <v>90.519662921348313</v>
      </c>
      <c r="T15" s="33">
        <v>109</v>
      </c>
      <c r="U15" s="33">
        <v>97</v>
      </c>
      <c r="V15" s="34">
        <v>88.9908256880734</v>
      </c>
      <c r="W15" s="33">
        <v>1365</v>
      </c>
      <c r="X15" s="33">
        <v>1191</v>
      </c>
      <c r="Y15" s="34">
        <v>87.252747252747255</v>
      </c>
      <c r="Z15" s="33">
        <v>1474</v>
      </c>
      <c r="AA15" s="33">
        <v>1288</v>
      </c>
      <c r="AB15" s="34">
        <v>87.381275440976935</v>
      </c>
      <c r="AC15" s="33">
        <v>108</v>
      </c>
      <c r="AD15" s="33">
        <v>102</v>
      </c>
      <c r="AE15" s="34">
        <v>94.444444444444443</v>
      </c>
      <c r="AF15" s="33">
        <v>1412</v>
      </c>
      <c r="AG15" s="33">
        <v>1207</v>
      </c>
      <c r="AH15" s="34">
        <v>85.481586402266288</v>
      </c>
      <c r="AI15" s="33">
        <v>1520</v>
      </c>
      <c r="AJ15" s="33">
        <v>1309</v>
      </c>
      <c r="AK15" s="34">
        <v>86.118421052631575</v>
      </c>
      <c r="AL15" s="33">
        <v>112</v>
      </c>
      <c r="AM15" s="33">
        <v>111</v>
      </c>
      <c r="AN15" s="34">
        <v>99.107142857142861</v>
      </c>
      <c r="AO15" s="33">
        <v>1463</v>
      </c>
      <c r="AP15" s="33">
        <v>1213</v>
      </c>
      <c r="AQ15" s="34">
        <v>82.911825017088177</v>
      </c>
      <c r="AR15" s="33">
        <v>1575</v>
      </c>
      <c r="AS15" s="33">
        <v>1324</v>
      </c>
      <c r="AT15" s="34">
        <v>84.063492063492063</v>
      </c>
      <c r="AU15" s="33">
        <v>130</v>
      </c>
      <c r="AV15" s="33">
        <v>123</v>
      </c>
      <c r="AW15" s="34">
        <v>94.615384615384613</v>
      </c>
      <c r="AX15" s="33">
        <v>1422</v>
      </c>
      <c r="AY15" s="33">
        <v>1175</v>
      </c>
      <c r="AZ15" s="34">
        <v>82.63009845288326</v>
      </c>
      <c r="BA15" s="33">
        <v>1552</v>
      </c>
      <c r="BB15" s="33">
        <v>1298</v>
      </c>
      <c r="BC15" s="34">
        <v>83.634020618556704</v>
      </c>
      <c r="BD15" s="33">
        <v>117</v>
      </c>
      <c r="BE15" s="33">
        <v>125</v>
      </c>
      <c r="BF15" s="34">
        <v>106.83760683760684</v>
      </c>
      <c r="BG15" s="33">
        <v>1417</v>
      </c>
      <c r="BH15" s="33">
        <v>1271</v>
      </c>
      <c r="BI15" s="34">
        <v>89.696541990119968</v>
      </c>
      <c r="BJ15" s="33">
        <v>1534</v>
      </c>
      <c r="BK15" s="33">
        <v>1396</v>
      </c>
      <c r="BL15" s="34">
        <v>91.003911342894398</v>
      </c>
      <c r="BM15" s="33">
        <v>125</v>
      </c>
      <c r="BN15" s="33">
        <v>120</v>
      </c>
      <c r="BO15" s="34">
        <v>96</v>
      </c>
      <c r="BP15" s="33">
        <v>1503</v>
      </c>
      <c r="BQ15" s="33">
        <v>1254</v>
      </c>
      <c r="BR15" s="34">
        <v>83.433133732534927</v>
      </c>
      <c r="BS15" s="33">
        <v>1628</v>
      </c>
      <c r="BT15" s="33">
        <v>1374</v>
      </c>
      <c r="BU15" s="34">
        <v>84.398034398034397</v>
      </c>
      <c r="BV15" s="33">
        <v>148</v>
      </c>
      <c r="BW15" s="33">
        <v>140</v>
      </c>
      <c r="BX15" s="34">
        <v>94.594594594594597</v>
      </c>
      <c r="BY15" s="33">
        <v>1667</v>
      </c>
      <c r="BZ15" s="33">
        <v>1491</v>
      </c>
      <c r="CA15" s="34">
        <v>89.442111577684457</v>
      </c>
      <c r="CB15" s="33">
        <v>1815</v>
      </c>
      <c r="CC15" s="33">
        <v>1631</v>
      </c>
      <c r="CD15" s="34">
        <v>89.862258953168038</v>
      </c>
      <c r="CE15" s="33">
        <v>146</v>
      </c>
      <c r="CF15" s="33">
        <v>146</v>
      </c>
      <c r="CG15" s="34">
        <v>100</v>
      </c>
      <c r="CH15" s="33">
        <v>1749</v>
      </c>
      <c r="CI15" s="33">
        <v>1526</v>
      </c>
      <c r="CJ15" s="34">
        <v>87.249857061177821</v>
      </c>
      <c r="CK15" s="33">
        <v>1895</v>
      </c>
      <c r="CL15" s="33">
        <v>1672</v>
      </c>
      <c r="CM15" s="34">
        <v>88.232189973614766</v>
      </c>
      <c r="CN15" s="33">
        <v>182</v>
      </c>
      <c r="CO15" s="33">
        <v>192</v>
      </c>
      <c r="CP15" s="34">
        <v>105.4945054945055</v>
      </c>
      <c r="CQ15" s="33">
        <v>1967</v>
      </c>
      <c r="CR15" s="33">
        <v>1670</v>
      </c>
      <c r="CS15" s="34">
        <v>84.900864260294867</v>
      </c>
      <c r="CT15" s="33">
        <v>2149</v>
      </c>
      <c r="CU15" s="33">
        <v>1862</v>
      </c>
      <c r="CV15" s="34">
        <v>86.644951140065146</v>
      </c>
      <c r="CW15" s="33">
        <v>145</v>
      </c>
      <c r="CX15" s="33">
        <v>146</v>
      </c>
      <c r="CY15" s="34">
        <v>100.68965517241379</v>
      </c>
      <c r="CZ15" s="33">
        <v>1742</v>
      </c>
      <c r="DA15" s="33">
        <v>1503</v>
      </c>
      <c r="DB15" s="34">
        <v>86.280137772675076</v>
      </c>
      <c r="DC15" s="33">
        <v>1887</v>
      </c>
      <c r="DD15" s="33">
        <v>1649</v>
      </c>
      <c r="DE15" s="34">
        <v>87.387387387387378</v>
      </c>
      <c r="DF15" s="31">
        <v>160</v>
      </c>
      <c r="DG15" s="31">
        <v>188</v>
      </c>
      <c r="DH15" s="32">
        <v>85.106382978723403</v>
      </c>
      <c r="DI15" s="31">
        <v>1560</v>
      </c>
      <c r="DJ15" s="31">
        <v>1751</v>
      </c>
      <c r="DK15" s="32">
        <v>89.091947458595087</v>
      </c>
      <c r="DL15" s="31">
        <v>1720</v>
      </c>
      <c r="DM15" s="31">
        <v>1939</v>
      </c>
      <c r="DN15" s="32">
        <v>88.705518308406397</v>
      </c>
      <c r="DO15" s="21"/>
      <c r="DQ15" s="22"/>
      <c r="DR15" s="22"/>
      <c r="DS15" s="22"/>
      <c r="DT15" s="22"/>
      <c r="DU15" s="22"/>
      <c r="DV15" s="22"/>
      <c r="DW15" s="22"/>
      <c r="DX15" s="22"/>
      <c r="DY15" s="22"/>
    </row>
    <row r="16" spans="1:168">
      <c r="A16" s="30" t="s">
        <v>16</v>
      </c>
      <c r="B16" s="33" t="s">
        <v>89</v>
      </c>
      <c r="C16" s="33" t="s">
        <v>89</v>
      </c>
      <c r="D16" s="34" t="s">
        <v>89</v>
      </c>
      <c r="E16" s="33">
        <v>158</v>
      </c>
      <c r="F16" s="33">
        <v>111</v>
      </c>
      <c r="G16" s="34">
        <v>70.25316455696202</v>
      </c>
      <c r="H16" s="33">
        <v>158</v>
      </c>
      <c r="I16" s="33">
        <v>111</v>
      </c>
      <c r="J16" s="34">
        <v>70.25316455696202</v>
      </c>
      <c r="K16" s="33" t="s">
        <v>89</v>
      </c>
      <c r="L16" s="33" t="s">
        <v>89</v>
      </c>
      <c r="M16" s="34" t="s">
        <v>89</v>
      </c>
      <c r="N16" s="33">
        <v>158</v>
      </c>
      <c r="O16" s="33">
        <v>130</v>
      </c>
      <c r="P16" s="34">
        <v>82.278481012658233</v>
      </c>
      <c r="Q16" s="33">
        <v>158</v>
      </c>
      <c r="R16" s="33">
        <v>130</v>
      </c>
      <c r="S16" s="34">
        <v>82.278481012658233</v>
      </c>
      <c r="T16" s="33" t="s">
        <v>89</v>
      </c>
      <c r="U16" s="33" t="s">
        <v>89</v>
      </c>
      <c r="V16" s="34" t="s">
        <v>89</v>
      </c>
      <c r="W16" s="33">
        <v>157</v>
      </c>
      <c r="X16" s="33">
        <v>135</v>
      </c>
      <c r="Y16" s="34">
        <v>85.98726114649682</v>
      </c>
      <c r="Z16" s="33">
        <v>157</v>
      </c>
      <c r="AA16" s="33">
        <v>135</v>
      </c>
      <c r="AB16" s="34">
        <v>85.98726114649682</v>
      </c>
      <c r="AC16" s="33" t="s">
        <v>89</v>
      </c>
      <c r="AD16" s="33" t="s">
        <v>89</v>
      </c>
      <c r="AE16" s="34" t="s">
        <v>89</v>
      </c>
      <c r="AF16" s="33">
        <v>168</v>
      </c>
      <c r="AG16" s="33">
        <v>155</v>
      </c>
      <c r="AH16" s="34">
        <v>92.261904761904773</v>
      </c>
      <c r="AI16" s="33">
        <v>168</v>
      </c>
      <c r="AJ16" s="33">
        <v>155</v>
      </c>
      <c r="AK16" s="34">
        <v>92.261904761904773</v>
      </c>
      <c r="AL16" s="33" t="s">
        <v>89</v>
      </c>
      <c r="AM16" s="33" t="s">
        <v>89</v>
      </c>
      <c r="AN16" s="34" t="s">
        <v>89</v>
      </c>
      <c r="AO16" s="33">
        <v>145</v>
      </c>
      <c r="AP16" s="33">
        <v>135</v>
      </c>
      <c r="AQ16" s="34">
        <v>93.103448275862064</v>
      </c>
      <c r="AR16" s="33">
        <v>145</v>
      </c>
      <c r="AS16" s="33">
        <v>135</v>
      </c>
      <c r="AT16" s="34">
        <v>93.103448275862064</v>
      </c>
      <c r="AU16" s="33" t="s">
        <v>89</v>
      </c>
      <c r="AV16" s="33" t="s">
        <v>89</v>
      </c>
      <c r="AW16" s="34" t="s">
        <v>89</v>
      </c>
      <c r="AX16" s="33">
        <v>151</v>
      </c>
      <c r="AY16" s="33">
        <v>145</v>
      </c>
      <c r="AZ16" s="34">
        <v>96.026490066225165</v>
      </c>
      <c r="BA16" s="33">
        <v>151</v>
      </c>
      <c r="BB16" s="33">
        <v>145</v>
      </c>
      <c r="BC16" s="34">
        <v>96.026490066225165</v>
      </c>
      <c r="BD16" s="33" t="s">
        <v>89</v>
      </c>
      <c r="BE16" s="33" t="s">
        <v>89</v>
      </c>
      <c r="BF16" s="34" t="s">
        <v>89</v>
      </c>
      <c r="BG16" s="33">
        <v>144</v>
      </c>
      <c r="BH16" s="33">
        <v>136</v>
      </c>
      <c r="BI16" s="34">
        <v>94.444444444444443</v>
      </c>
      <c r="BJ16" s="33">
        <v>144</v>
      </c>
      <c r="BK16" s="33">
        <v>136</v>
      </c>
      <c r="BL16" s="34">
        <v>94.444444444444443</v>
      </c>
      <c r="BM16" s="33" t="s">
        <v>89</v>
      </c>
      <c r="BN16" s="33" t="s">
        <v>89</v>
      </c>
      <c r="BO16" s="34" t="s">
        <v>89</v>
      </c>
      <c r="BP16" s="33">
        <v>144</v>
      </c>
      <c r="BQ16" s="33">
        <v>136</v>
      </c>
      <c r="BR16" s="34">
        <v>94.444444444444443</v>
      </c>
      <c r="BS16" s="33">
        <v>144</v>
      </c>
      <c r="BT16" s="33">
        <v>136</v>
      </c>
      <c r="BU16" s="34">
        <v>94.444444444444443</v>
      </c>
      <c r="BV16" s="33">
        <v>0</v>
      </c>
      <c r="BW16" s="33">
        <v>0</v>
      </c>
      <c r="BX16" s="34" t="s">
        <v>91</v>
      </c>
      <c r="BY16" s="33">
        <v>134</v>
      </c>
      <c r="BZ16" s="33">
        <v>130</v>
      </c>
      <c r="CA16" s="34">
        <v>97.014925373134332</v>
      </c>
      <c r="CB16" s="33">
        <v>134</v>
      </c>
      <c r="CC16" s="33">
        <v>130</v>
      </c>
      <c r="CD16" s="34">
        <v>97.014925373134332</v>
      </c>
      <c r="CE16" s="33">
        <v>0</v>
      </c>
      <c r="CF16" s="33">
        <v>0</v>
      </c>
      <c r="CG16" s="34" t="s">
        <v>91</v>
      </c>
      <c r="CH16" s="33">
        <v>159</v>
      </c>
      <c r="CI16" s="33">
        <v>145</v>
      </c>
      <c r="CJ16" s="34">
        <v>91.19496855345912</v>
      </c>
      <c r="CK16" s="33">
        <v>159</v>
      </c>
      <c r="CL16" s="33">
        <v>145</v>
      </c>
      <c r="CM16" s="34">
        <v>91.19496855345912</v>
      </c>
      <c r="CN16" s="33">
        <v>0</v>
      </c>
      <c r="CO16" s="33">
        <v>0</v>
      </c>
      <c r="CP16" s="34" t="s">
        <v>91</v>
      </c>
      <c r="CQ16" s="33">
        <v>167</v>
      </c>
      <c r="CR16" s="33">
        <v>153</v>
      </c>
      <c r="CS16" s="34">
        <v>91.616766467065872</v>
      </c>
      <c r="CT16" s="33">
        <v>167</v>
      </c>
      <c r="CU16" s="33">
        <v>153</v>
      </c>
      <c r="CV16" s="34">
        <v>91.616766467065872</v>
      </c>
      <c r="CW16" s="33"/>
      <c r="CX16" s="33"/>
      <c r="CY16" s="34"/>
      <c r="CZ16" s="33">
        <v>129</v>
      </c>
      <c r="DA16" s="33">
        <v>118</v>
      </c>
      <c r="DB16" s="34">
        <v>91.472868217054256</v>
      </c>
      <c r="DC16" s="33">
        <v>129</v>
      </c>
      <c r="DD16" s="33">
        <v>118</v>
      </c>
      <c r="DE16" s="34">
        <v>91.472868217054256</v>
      </c>
      <c r="DF16" s="31"/>
      <c r="DG16" s="31"/>
      <c r="DH16" s="32"/>
      <c r="DI16" s="31">
        <v>112</v>
      </c>
      <c r="DJ16" s="31">
        <v>114</v>
      </c>
      <c r="DK16" s="32">
        <v>98.245614035087726</v>
      </c>
      <c r="DL16" s="31">
        <v>112</v>
      </c>
      <c r="DM16" s="31">
        <v>114</v>
      </c>
      <c r="DN16" s="32">
        <v>98.245614035087726</v>
      </c>
      <c r="DO16" s="21"/>
      <c r="DQ16" s="22"/>
      <c r="DR16" s="22"/>
      <c r="DS16" s="22"/>
      <c r="DT16" s="22"/>
      <c r="DU16" s="22"/>
      <c r="DV16" s="22"/>
      <c r="DW16" s="22"/>
      <c r="DX16" s="22"/>
      <c r="DY16" s="22"/>
    </row>
    <row r="17" spans="1:129">
      <c r="A17" s="30" t="s">
        <v>17</v>
      </c>
      <c r="B17" s="33">
        <v>1128</v>
      </c>
      <c r="C17" s="33">
        <v>1212</v>
      </c>
      <c r="D17" s="34">
        <v>107.44680851063831</v>
      </c>
      <c r="E17" s="33">
        <v>7271</v>
      </c>
      <c r="F17" s="33">
        <v>5256</v>
      </c>
      <c r="G17" s="34">
        <v>72.287168202448086</v>
      </c>
      <c r="H17" s="33">
        <v>8399</v>
      </c>
      <c r="I17" s="33">
        <v>6468</v>
      </c>
      <c r="J17" s="34">
        <v>77.00916775806644</v>
      </c>
      <c r="K17" s="33">
        <v>1320</v>
      </c>
      <c r="L17" s="33">
        <v>1286</v>
      </c>
      <c r="M17" s="34">
        <v>97.424242424242422</v>
      </c>
      <c r="N17" s="33">
        <v>7256</v>
      </c>
      <c r="O17" s="33">
        <v>5437</v>
      </c>
      <c r="P17" s="34">
        <v>74.93109151047409</v>
      </c>
      <c r="Q17" s="33">
        <v>8576</v>
      </c>
      <c r="R17" s="33">
        <v>6723</v>
      </c>
      <c r="S17" s="34">
        <v>78.393190298507463</v>
      </c>
      <c r="T17" s="33">
        <v>1125</v>
      </c>
      <c r="U17" s="33">
        <v>1185</v>
      </c>
      <c r="V17" s="34">
        <v>105.33333333333333</v>
      </c>
      <c r="W17" s="33">
        <v>7454</v>
      </c>
      <c r="X17" s="33">
        <v>5910</v>
      </c>
      <c r="Y17" s="34">
        <v>79.28628924067614</v>
      </c>
      <c r="Z17" s="33">
        <v>8579</v>
      </c>
      <c r="AA17" s="33">
        <v>7095</v>
      </c>
      <c r="AB17" s="34">
        <v>82.701946613824447</v>
      </c>
      <c r="AC17" s="33">
        <v>1331</v>
      </c>
      <c r="AD17" s="33">
        <v>1274</v>
      </c>
      <c r="AE17" s="34">
        <v>95.717505634861013</v>
      </c>
      <c r="AF17" s="33">
        <v>7540</v>
      </c>
      <c r="AG17" s="33">
        <v>6100</v>
      </c>
      <c r="AH17" s="34">
        <v>80.901856763925721</v>
      </c>
      <c r="AI17" s="33">
        <v>8871</v>
      </c>
      <c r="AJ17" s="33">
        <v>7374</v>
      </c>
      <c r="AK17" s="34">
        <v>83.124788637132227</v>
      </c>
      <c r="AL17" s="33">
        <v>1380</v>
      </c>
      <c r="AM17" s="33">
        <v>1304</v>
      </c>
      <c r="AN17" s="34">
        <v>94.492753623188406</v>
      </c>
      <c r="AO17" s="33">
        <v>7472</v>
      </c>
      <c r="AP17" s="33">
        <v>5914</v>
      </c>
      <c r="AQ17" s="34">
        <v>79.148822269807283</v>
      </c>
      <c r="AR17" s="33">
        <v>8852</v>
      </c>
      <c r="AS17" s="33">
        <v>7218</v>
      </c>
      <c r="AT17" s="34">
        <v>81.540894713059203</v>
      </c>
      <c r="AU17" s="33">
        <v>1403</v>
      </c>
      <c r="AV17" s="33">
        <v>1188</v>
      </c>
      <c r="AW17" s="34">
        <v>84.675694939415536</v>
      </c>
      <c r="AX17" s="33">
        <v>7453</v>
      </c>
      <c r="AY17" s="33">
        <v>5424</v>
      </c>
      <c r="AZ17" s="34">
        <v>72.776063330202604</v>
      </c>
      <c r="BA17" s="33">
        <v>8856</v>
      </c>
      <c r="BB17" s="33">
        <v>6612</v>
      </c>
      <c r="BC17" s="34">
        <v>74.66124661246613</v>
      </c>
      <c r="BD17" s="33">
        <v>1374</v>
      </c>
      <c r="BE17" s="33">
        <v>1371</v>
      </c>
      <c r="BF17" s="34">
        <v>99.78165938864629</v>
      </c>
      <c r="BG17" s="33">
        <v>7822</v>
      </c>
      <c r="BH17" s="33">
        <v>6587</v>
      </c>
      <c r="BI17" s="34">
        <v>84.211199181794939</v>
      </c>
      <c r="BJ17" s="33">
        <v>9196</v>
      </c>
      <c r="BK17" s="33">
        <v>7958</v>
      </c>
      <c r="BL17" s="34">
        <v>86.537625054371475</v>
      </c>
      <c r="BM17" s="33">
        <v>1418</v>
      </c>
      <c r="BN17" s="33">
        <v>1408</v>
      </c>
      <c r="BO17" s="34">
        <v>99.294781382228493</v>
      </c>
      <c r="BP17" s="33">
        <v>7838</v>
      </c>
      <c r="BQ17" s="33">
        <v>6540</v>
      </c>
      <c r="BR17" s="34">
        <v>83.439652972697118</v>
      </c>
      <c r="BS17" s="33">
        <v>9256</v>
      </c>
      <c r="BT17" s="33">
        <v>7948</v>
      </c>
      <c r="BU17" s="34">
        <v>85.868625756266198</v>
      </c>
      <c r="BV17" s="33">
        <v>1473</v>
      </c>
      <c r="BW17" s="33">
        <v>1476</v>
      </c>
      <c r="BX17" s="34">
        <v>100.20366598778003</v>
      </c>
      <c r="BY17" s="33">
        <v>8058</v>
      </c>
      <c r="BZ17" s="33">
        <v>6628</v>
      </c>
      <c r="CA17" s="34">
        <v>82.253660958054112</v>
      </c>
      <c r="CB17" s="33">
        <v>9531</v>
      </c>
      <c r="CC17" s="33">
        <v>8104</v>
      </c>
      <c r="CD17" s="34">
        <v>85.027804007973984</v>
      </c>
      <c r="CE17" s="33">
        <v>1613</v>
      </c>
      <c r="CF17" s="33">
        <v>1516</v>
      </c>
      <c r="CG17" s="34">
        <v>93.986360818350903</v>
      </c>
      <c r="CH17" s="33">
        <v>8077</v>
      </c>
      <c r="CI17" s="33">
        <v>7129</v>
      </c>
      <c r="CJ17" s="34">
        <v>88.262968924105493</v>
      </c>
      <c r="CK17" s="33">
        <v>9690</v>
      </c>
      <c r="CL17" s="33">
        <v>8645</v>
      </c>
      <c r="CM17" s="34">
        <v>89.215686274509807</v>
      </c>
      <c r="CN17" s="33">
        <v>1878</v>
      </c>
      <c r="CO17" s="33">
        <v>1883</v>
      </c>
      <c r="CP17" s="34">
        <v>100.26624068157615</v>
      </c>
      <c r="CQ17" s="33">
        <v>9766</v>
      </c>
      <c r="CR17" s="33">
        <v>8587</v>
      </c>
      <c r="CS17" s="34">
        <v>87.927503583862375</v>
      </c>
      <c r="CT17" s="33">
        <v>11644</v>
      </c>
      <c r="CU17" s="33">
        <v>10470</v>
      </c>
      <c r="CV17" s="34">
        <v>89.917554105118512</v>
      </c>
      <c r="CW17" s="33">
        <v>1696</v>
      </c>
      <c r="CX17" s="33">
        <v>1609</v>
      </c>
      <c r="CY17" s="34">
        <v>94.870283018867923</v>
      </c>
      <c r="CZ17" s="33">
        <v>8974</v>
      </c>
      <c r="DA17" s="33">
        <v>7496</v>
      </c>
      <c r="DB17" s="34">
        <v>83.530198350791167</v>
      </c>
      <c r="DC17" s="33">
        <v>10670</v>
      </c>
      <c r="DD17" s="33">
        <v>9105</v>
      </c>
      <c r="DE17" s="34">
        <v>85.332708528584817</v>
      </c>
      <c r="DF17" s="31">
        <v>1626</v>
      </c>
      <c r="DG17" s="31">
        <v>1682</v>
      </c>
      <c r="DH17" s="32">
        <v>96.670630202140316</v>
      </c>
      <c r="DI17" s="31">
        <v>7372</v>
      </c>
      <c r="DJ17" s="31">
        <v>8337</v>
      </c>
      <c r="DK17" s="32">
        <v>88.425092959097995</v>
      </c>
      <c r="DL17" s="31">
        <v>8998</v>
      </c>
      <c r="DM17" s="31">
        <v>10019</v>
      </c>
      <c r="DN17" s="32">
        <v>89.809362211797591</v>
      </c>
      <c r="DO17" s="21"/>
      <c r="DQ17" s="22"/>
      <c r="DR17" s="22"/>
      <c r="DS17" s="22"/>
      <c r="DT17" s="22"/>
      <c r="DU17" s="22"/>
      <c r="DV17" s="22"/>
      <c r="DW17" s="22"/>
      <c r="DX17" s="22"/>
      <c r="DY17" s="22"/>
    </row>
    <row r="18" spans="1:129">
      <c r="A18" s="30" t="s">
        <v>18</v>
      </c>
      <c r="B18" s="33" t="s">
        <v>89</v>
      </c>
      <c r="C18" s="33" t="s">
        <v>89</v>
      </c>
      <c r="D18" s="34" t="s">
        <v>89</v>
      </c>
      <c r="E18" s="33">
        <v>666</v>
      </c>
      <c r="F18" s="33">
        <v>509</v>
      </c>
      <c r="G18" s="34">
        <v>76.426426426426431</v>
      </c>
      <c r="H18" s="33">
        <v>666</v>
      </c>
      <c r="I18" s="33">
        <v>509</v>
      </c>
      <c r="J18" s="34">
        <v>76.426426426426431</v>
      </c>
      <c r="K18" s="33" t="s">
        <v>89</v>
      </c>
      <c r="L18" s="33" t="s">
        <v>89</v>
      </c>
      <c r="M18" s="34" t="s">
        <v>89</v>
      </c>
      <c r="N18" s="33">
        <v>684</v>
      </c>
      <c r="O18" s="33">
        <v>515</v>
      </c>
      <c r="P18" s="34">
        <v>75.292397660818708</v>
      </c>
      <c r="Q18" s="33">
        <v>684</v>
      </c>
      <c r="R18" s="33">
        <v>515</v>
      </c>
      <c r="S18" s="34">
        <v>75.292397660818708</v>
      </c>
      <c r="T18" s="33" t="s">
        <v>89</v>
      </c>
      <c r="U18" s="33" t="s">
        <v>89</v>
      </c>
      <c r="V18" s="34" t="s">
        <v>89</v>
      </c>
      <c r="W18" s="33">
        <v>634</v>
      </c>
      <c r="X18" s="33">
        <v>507</v>
      </c>
      <c r="Y18" s="34">
        <v>79.968454258675081</v>
      </c>
      <c r="Z18" s="33">
        <v>634</v>
      </c>
      <c r="AA18" s="33">
        <v>507</v>
      </c>
      <c r="AB18" s="34">
        <v>79.968454258675081</v>
      </c>
      <c r="AC18" s="33" t="s">
        <v>89</v>
      </c>
      <c r="AD18" s="33" t="s">
        <v>89</v>
      </c>
      <c r="AE18" s="34" t="s">
        <v>89</v>
      </c>
      <c r="AF18" s="33">
        <v>642</v>
      </c>
      <c r="AG18" s="33">
        <v>494</v>
      </c>
      <c r="AH18" s="34">
        <v>76.947040498442362</v>
      </c>
      <c r="AI18" s="33">
        <v>642</v>
      </c>
      <c r="AJ18" s="33">
        <v>494</v>
      </c>
      <c r="AK18" s="34">
        <v>76.947040498442362</v>
      </c>
      <c r="AL18" s="33" t="s">
        <v>89</v>
      </c>
      <c r="AM18" s="33" t="s">
        <v>89</v>
      </c>
      <c r="AN18" s="34" t="s">
        <v>89</v>
      </c>
      <c r="AO18" s="33">
        <v>663</v>
      </c>
      <c r="AP18" s="33">
        <v>578</v>
      </c>
      <c r="AQ18" s="34">
        <v>87.179487179487182</v>
      </c>
      <c r="AR18" s="33">
        <v>663</v>
      </c>
      <c r="AS18" s="33">
        <v>578</v>
      </c>
      <c r="AT18" s="34">
        <v>87.179487179487182</v>
      </c>
      <c r="AU18" s="33" t="s">
        <v>89</v>
      </c>
      <c r="AV18" s="33" t="s">
        <v>89</v>
      </c>
      <c r="AW18" s="34" t="s">
        <v>89</v>
      </c>
      <c r="AX18" s="33">
        <v>708</v>
      </c>
      <c r="AY18" s="33">
        <v>569</v>
      </c>
      <c r="AZ18" s="34">
        <v>80.367231638418076</v>
      </c>
      <c r="BA18" s="33">
        <v>708</v>
      </c>
      <c r="BB18" s="33">
        <v>569</v>
      </c>
      <c r="BC18" s="34">
        <v>80.367231638418076</v>
      </c>
      <c r="BD18" s="33" t="s">
        <v>89</v>
      </c>
      <c r="BE18" s="33" t="s">
        <v>89</v>
      </c>
      <c r="BF18" s="34" t="s">
        <v>89</v>
      </c>
      <c r="BG18" s="33">
        <v>690</v>
      </c>
      <c r="BH18" s="33">
        <v>596</v>
      </c>
      <c r="BI18" s="34">
        <v>86.376811594202891</v>
      </c>
      <c r="BJ18" s="33">
        <v>690</v>
      </c>
      <c r="BK18" s="33">
        <v>596</v>
      </c>
      <c r="BL18" s="34">
        <v>86.376811594202891</v>
      </c>
      <c r="BM18" s="33" t="s">
        <v>89</v>
      </c>
      <c r="BN18" s="33" t="s">
        <v>89</v>
      </c>
      <c r="BO18" s="34" t="s">
        <v>89</v>
      </c>
      <c r="BP18" s="33">
        <v>732</v>
      </c>
      <c r="BQ18" s="33">
        <v>614</v>
      </c>
      <c r="BR18" s="34">
        <v>83.879781420765028</v>
      </c>
      <c r="BS18" s="33">
        <v>732</v>
      </c>
      <c r="BT18" s="33">
        <v>614</v>
      </c>
      <c r="BU18" s="34">
        <v>83.879781420765028</v>
      </c>
      <c r="BV18" s="33">
        <v>0</v>
      </c>
      <c r="BW18" s="33">
        <v>0</v>
      </c>
      <c r="BX18" s="34" t="s">
        <v>91</v>
      </c>
      <c r="BY18" s="33">
        <v>733</v>
      </c>
      <c r="BZ18" s="33">
        <v>663</v>
      </c>
      <c r="CA18" s="34">
        <v>90.45020463847203</v>
      </c>
      <c r="CB18" s="33">
        <v>733</v>
      </c>
      <c r="CC18" s="33">
        <v>663</v>
      </c>
      <c r="CD18" s="34">
        <v>90.45020463847203</v>
      </c>
      <c r="CE18" s="33">
        <v>0</v>
      </c>
      <c r="CF18" s="33">
        <v>0</v>
      </c>
      <c r="CG18" s="34" t="s">
        <v>91</v>
      </c>
      <c r="CH18" s="33">
        <v>710</v>
      </c>
      <c r="CI18" s="33">
        <v>625</v>
      </c>
      <c r="CJ18" s="34">
        <v>88.028169014084511</v>
      </c>
      <c r="CK18" s="33">
        <v>710</v>
      </c>
      <c r="CL18" s="33">
        <v>625</v>
      </c>
      <c r="CM18" s="34">
        <v>88.028169014084511</v>
      </c>
      <c r="CN18" s="33">
        <v>0</v>
      </c>
      <c r="CO18" s="33">
        <v>0</v>
      </c>
      <c r="CP18" s="34" t="s">
        <v>91</v>
      </c>
      <c r="CQ18" s="33">
        <v>910</v>
      </c>
      <c r="CR18" s="33">
        <v>761</v>
      </c>
      <c r="CS18" s="34">
        <v>83.626373626373635</v>
      </c>
      <c r="CT18" s="33">
        <v>910</v>
      </c>
      <c r="CU18" s="33">
        <v>761</v>
      </c>
      <c r="CV18" s="34">
        <v>83.626373626373635</v>
      </c>
      <c r="CW18" s="33"/>
      <c r="CX18" s="33"/>
      <c r="CY18" s="34"/>
      <c r="CZ18" s="33">
        <v>752</v>
      </c>
      <c r="DA18" s="33">
        <v>665</v>
      </c>
      <c r="DB18" s="34">
        <v>88.430851063829792</v>
      </c>
      <c r="DC18" s="33">
        <v>752</v>
      </c>
      <c r="DD18" s="33">
        <v>665</v>
      </c>
      <c r="DE18" s="34">
        <v>88.430851063829792</v>
      </c>
      <c r="DF18" s="31"/>
      <c r="DG18" s="31"/>
      <c r="DH18" s="32"/>
      <c r="DI18" s="31">
        <v>596</v>
      </c>
      <c r="DJ18" s="31">
        <v>683</v>
      </c>
      <c r="DK18" s="32">
        <v>87.26207906295754</v>
      </c>
      <c r="DL18" s="31">
        <v>596</v>
      </c>
      <c r="DM18" s="31">
        <v>683</v>
      </c>
      <c r="DN18" s="32">
        <v>87.26207906295754</v>
      </c>
      <c r="DO18" s="21"/>
      <c r="DQ18" s="22"/>
      <c r="DR18" s="22"/>
      <c r="DS18" s="22"/>
      <c r="DT18" s="22"/>
      <c r="DU18" s="22"/>
      <c r="DV18" s="22"/>
      <c r="DW18" s="22"/>
      <c r="DX18" s="22"/>
      <c r="DY18" s="22"/>
    </row>
    <row r="19" spans="1:129">
      <c r="A19" s="30" t="s">
        <v>19</v>
      </c>
      <c r="B19" s="33">
        <v>29</v>
      </c>
      <c r="C19" s="33">
        <v>29</v>
      </c>
      <c r="D19" s="34">
        <v>100</v>
      </c>
      <c r="E19" s="33">
        <v>1677</v>
      </c>
      <c r="F19" s="33">
        <v>1339</v>
      </c>
      <c r="G19" s="34">
        <v>79.84496124031007</v>
      </c>
      <c r="H19" s="33">
        <v>1706</v>
      </c>
      <c r="I19" s="33">
        <v>1368</v>
      </c>
      <c r="J19" s="34">
        <v>80.187573270808912</v>
      </c>
      <c r="K19" s="33">
        <v>19</v>
      </c>
      <c r="L19" s="33">
        <v>8</v>
      </c>
      <c r="M19" s="34">
        <v>42.105263157894733</v>
      </c>
      <c r="N19" s="33">
        <v>1801</v>
      </c>
      <c r="O19" s="33">
        <v>1497</v>
      </c>
      <c r="P19" s="34">
        <v>83.120488617434759</v>
      </c>
      <c r="Q19" s="33">
        <v>1820</v>
      </c>
      <c r="R19" s="33">
        <v>1505</v>
      </c>
      <c r="S19" s="34">
        <v>82.692307692307693</v>
      </c>
      <c r="T19" s="33">
        <v>25</v>
      </c>
      <c r="U19" s="33">
        <v>22</v>
      </c>
      <c r="V19" s="34">
        <v>88</v>
      </c>
      <c r="W19" s="33">
        <v>1772</v>
      </c>
      <c r="X19" s="33">
        <v>1505</v>
      </c>
      <c r="Y19" s="34">
        <v>84.932279909706537</v>
      </c>
      <c r="Z19" s="33">
        <v>1797</v>
      </c>
      <c r="AA19" s="33">
        <v>1527</v>
      </c>
      <c r="AB19" s="34">
        <v>84.974958263772962</v>
      </c>
      <c r="AC19" s="33">
        <v>17</v>
      </c>
      <c r="AD19" s="33">
        <v>18</v>
      </c>
      <c r="AE19" s="34">
        <v>105.88235294117648</v>
      </c>
      <c r="AF19" s="33">
        <v>1604</v>
      </c>
      <c r="AG19" s="33">
        <v>1368</v>
      </c>
      <c r="AH19" s="34">
        <v>85.286783042394006</v>
      </c>
      <c r="AI19" s="33">
        <v>1621</v>
      </c>
      <c r="AJ19" s="33">
        <v>1386</v>
      </c>
      <c r="AK19" s="34">
        <v>85.502776064157928</v>
      </c>
      <c r="AL19" s="33">
        <v>6</v>
      </c>
      <c r="AM19" s="33">
        <v>28</v>
      </c>
      <c r="AN19" s="34">
        <v>466.66666666666669</v>
      </c>
      <c r="AO19" s="33">
        <v>1586</v>
      </c>
      <c r="AP19" s="33">
        <v>1391</v>
      </c>
      <c r="AQ19" s="34">
        <v>87.704918032786878</v>
      </c>
      <c r="AR19" s="33">
        <v>1592</v>
      </c>
      <c r="AS19" s="33">
        <v>1419</v>
      </c>
      <c r="AT19" s="34">
        <v>89.133165829145739</v>
      </c>
      <c r="AU19" s="33">
        <v>28</v>
      </c>
      <c r="AV19" s="33">
        <v>21</v>
      </c>
      <c r="AW19" s="34">
        <v>75</v>
      </c>
      <c r="AX19" s="33">
        <v>1682</v>
      </c>
      <c r="AY19" s="33">
        <v>1440</v>
      </c>
      <c r="AZ19" s="34">
        <v>85.612366230677765</v>
      </c>
      <c r="BA19" s="33">
        <v>1710</v>
      </c>
      <c r="BB19" s="33">
        <v>1461</v>
      </c>
      <c r="BC19" s="34">
        <v>85.438596491228068</v>
      </c>
      <c r="BD19" s="33">
        <v>27</v>
      </c>
      <c r="BE19" s="33">
        <v>72</v>
      </c>
      <c r="BF19" s="34">
        <v>266.66666666666663</v>
      </c>
      <c r="BG19" s="33">
        <v>1760</v>
      </c>
      <c r="BH19" s="33">
        <v>1571</v>
      </c>
      <c r="BI19" s="34">
        <v>89.261363636363626</v>
      </c>
      <c r="BJ19" s="33">
        <v>1787</v>
      </c>
      <c r="BK19" s="33">
        <v>1643</v>
      </c>
      <c r="BL19" s="34">
        <v>91.941801902630104</v>
      </c>
      <c r="BM19" s="33">
        <v>35</v>
      </c>
      <c r="BN19" s="33">
        <v>32</v>
      </c>
      <c r="BO19" s="34">
        <v>91.428571428571431</v>
      </c>
      <c r="BP19" s="33">
        <v>1753</v>
      </c>
      <c r="BQ19" s="33">
        <v>1534</v>
      </c>
      <c r="BR19" s="34">
        <v>87.507130633200219</v>
      </c>
      <c r="BS19" s="33">
        <v>1788</v>
      </c>
      <c r="BT19" s="33">
        <v>1566</v>
      </c>
      <c r="BU19" s="34">
        <v>87.583892617449663</v>
      </c>
      <c r="BV19" s="33">
        <v>39</v>
      </c>
      <c r="BW19" s="33">
        <v>28</v>
      </c>
      <c r="BX19" s="34">
        <v>71.794871794871796</v>
      </c>
      <c r="BY19" s="33">
        <v>1866</v>
      </c>
      <c r="BZ19" s="33">
        <v>1643</v>
      </c>
      <c r="CA19" s="34">
        <v>88.049303322615231</v>
      </c>
      <c r="CB19" s="33">
        <v>1905</v>
      </c>
      <c r="CC19" s="33">
        <v>1671</v>
      </c>
      <c r="CD19" s="34">
        <v>87.71653543307086</v>
      </c>
      <c r="CE19" s="33">
        <v>26</v>
      </c>
      <c r="CF19" s="33">
        <v>22</v>
      </c>
      <c r="CG19" s="34">
        <v>84.615384615384613</v>
      </c>
      <c r="CH19" s="33">
        <v>1895</v>
      </c>
      <c r="CI19" s="33">
        <v>1674</v>
      </c>
      <c r="CJ19" s="34">
        <v>88.337730870712406</v>
      </c>
      <c r="CK19" s="33">
        <v>1921</v>
      </c>
      <c r="CL19" s="33">
        <v>1696</v>
      </c>
      <c r="CM19" s="34">
        <v>88.287350338365428</v>
      </c>
      <c r="CN19" s="33">
        <v>31</v>
      </c>
      <c r="CO19" s="33">
        <v>33</v>
      </c>
      <c r="CP19" s="34">
        <v>106.45161290322579</v>
      </c>
      <c r="CQ19" s="33">
        <v>2381</v>
      </c>
      <c r="CR19" s="33">
        <v>2077</v>
      </c>
      <c r="CS19" s="34">
        <v>87.232255354892914</v>
      </c>
      <c r="CT19" s="33">
        <v>2412</v>
      </c>
      <c r="CU19" s="33">
        <v>2110</v>
      </c>
      <c r="CV19" s="34">
        <v>87.479270315091213</v>
      </c>
      <c r="CW19" s="33">
        <v>31</v>
      </c>
      <c r="CX19" s="33">
        <v>27</v>
      </c>
      <c r="CY19" s="34">
        <v>87.096774193548384</v>
      </c>
      <c r="CZ19" s="33">
        <v>1850</v>
      </c>
      <c r="DA19" s="33">
        <v>1591</v>
      </c>
      <c r="DB19" s="34">
        <v>86</v>
      </c>
      <c r="DC19" s="33">
        <v>1881</v>
      </c>
      <c r="DD19" s="33">
        <v>1618</v>
      </c>
      <c r="DE19" s="34">
        <v>86.018075491759703</v>
      </c>
      <c r="DF19" s="31">
        <v>18</v>
      </c>
      <c r="DG19" s="31">
        <v>25</v>
      </c>
      <c r="DH19" s="32">
        <v>72</v>
      </c>
      <c r="DI19" s="31">
        <v>1515</v>
      </c>
      <c r="DJ19" s="31">
        <v>1735</v>
      </c>
      <c r="DK19" s="32">
        <v>87.319884726224785</v>
      </c>
      <c r="DL19" s="31">
        <v>1533</v>
      </c>
      <c r="DM19" s="31">
        <v>1760</v>
      </c>
      <c r="DN19" s="32">
        <v>87.102272727272734</v>
      </c>
      <c r="DO19" s="21"/>
      <c r="DQ19" s="22"/>
      <c r="DR19" s="22"/>
      <c r="DS19" s="22"/>
      <c r="DT19" s="22"/>
      <c r="DU19" s="22"/>
      <c r="DV19" s="22"/>
      <c r="DW19" s="22"/>
      <c r="DX19" s="22"/>
      <c r="DY19" s="22"/>
    </row>
    <row r="20" spans="1:129">
      <c r="A20" s="30" t="s">
        <v>20</v>
      </c>
      <c r="B20" s="33" t="s">
        <v>89</v>
      </c>
      <c r="C20" s="33" t="s">
        <v>89</v>
      </c>
      <c r="D20" s="34" t="s">
        <v>89</v>
      </c>
      <c r="E20" s="33">
        <v>289</v>
      </c>
      <c r="F20" s="33">
        <v>251</v>
      </c>
      <c r="G20" s="34">
        <v>86.851211072664356</v>
      </c>
      <c r="H20" s="33">
        <v>289</v>
      </c>
      <c r="I20" s="33">
        <v>251</v>
      </c>
      <c r="J20" s="34">
        <v>86.851211072664356</v>
      </c>
      <c r="K20" s="33" t="s">
        <v>89</v>
      </c>
      <c r="L20" s="33" t="s">
        <v>89</v>
      </c>
      <c r="M20" s="34" t="s">
        <v>89</v>
      </c>
      <c r="N20" s="33">
        <v>300</v>
      </c>
      <c r="O20" s="33">
        <v>246</v>
      </c>
      <c r="P20" s="34">
        <v>82</v>
      </c>
      <c r="Q20" s="33">
        <v>300</v>
      </c>
      <c r="R20" s="33">
        <v>246</v>
      </c>
      <c r="S20" s="34">
        <v>82</v>
      </c>
      <c r="T20" s="33" t="s">
        <v>89</v>
      </c>
      <c r="U20" s="33" t="s">
        <v>89</v>
      </c>
      <c r="V20" s="34" t="s">
        <v>89</v>
      </c>
      <c r="W20" s="33">
        <v>312</v>
      </c>
      <c r="X20" s="33">
        <v>270</v>
      </c>
      <c r="Y20" s="34">
        <v>86.538461538461547</v>
      </c>
      <c r="Z20" s="33">
        <v>312</v>
      </c>
      <c r="AA20" s="33">
        <v>270</v>
      </c>
      <c r="AB20" s="34">
        <v>86.538461538461547</v>
      </c>
      <c r="AC20" s="33" t="s">
        <v>89</v>
      </c>
      <c r="AD20" s="33" t="s">
        <v>89</v>
      </c>
      <c r="AE20" s="34" t="s">
        <v>89</v>
      </c>
      <c r="AF20" s="33">
        <v>253</v>
      </c>
      <c r="AG20" s="33">
        <v>220</v>
      </c>
      <c r="AH20" s="34">
        <v>86.956521739130437</v>
      </c>
      <c r="AI20" s="33">
        <v>253</v>
      </c>
      <c r="AJ20" s="33">
        <v>220</v>
      </c>
      <c r="AK20" s="34">
        <v>86.956521739130437</v>
      </c>
      <c r="AL20" s="33" t="s">
        <v>89</v>
      </c>
      <c r="AM20" s="33" t="s">
        <v>89</v>
      </c>
      <c r="AN20" s="34" t="s">
        <v>89</v>
      </c>
      <c r="AO20" s="33">
        <v>284</v>
      </c>
      <c r="AP20" s="33">
        <v>246</v>
      </c>
      <c r="AQ20" s="34">
        <v>86.619718309859152</v>
      </c>
      <c r="AR20" s="33">
        <v>284</v>
      </c>
      <c r="AS20" s="33">
        <v>246</v>
      </c>
      <c r="AT20" s="34">
        <v>86.619718309859152</v>
      </c>
      <c r="AU20" s="33" t="s">
        <v>89</v>
      </c>
      <c r="AV20" s="33" t="s">
        <v>89</v>
      </c>
      <c r="AW20" s="34" t="s">
        <v>89</v>
      </c>
      <c r="AX20" s="33">
        <v>278</v>
      </c>
      <c r="AY20" s="33">
        <v>231</v>
      </c>
      <c r="AZ20" s="34">
        <v>83.093525179856115</v>
      </c>
      <c r="BA20" s="33">
        <v>278</v>
      </c>
      <c r="BB20" s="33">
        <v>231</v>
      </c>
      <c r="BC20" s="34">
        <v>83.093525179856115</v>
      </c>
      <c r="BD20" s="33" t="s">
        <v>89</v>
      </c>
      <c r="BE20" s="33" t="s">
        <v>89</v>
      </c>
      <c r="BF20" s="34" t="s">
        <v>89</v>
      </c>
      <c r="BG20" s="33">
        <v>292</v>
      </c>
      <c r="BH20" s="33">
        <v>266</v>
      </c>
      <c r="BI20" s="34">
        <v>91.095890410958901</v>
      </c>
      <c r="BJ20" s="33">
        <v>292</v>
      </c>
      <c r="BK20" s="33">
        <v>266</v>
      </c>
      <c r="BL20" s="34">
        <v>91.095890410958901</v>
      </c>
      <c r="BM20" s="33" t="s">
        <v>89</v>
      </c>
      <c r="BN20" s="33" t="s">
        <v>89</v>
      </c>
      <c r="BO20" s="34" t="s">
        <v>89</v>
      </c>
      <c r="BP20" s="33">
        <v>280</v>
      </c>
      <c r="BQ20" s="33">
        <v>236</v>
      </c>
      <c r="BR20" s="34">
        <v>84.285714285714292</v>
      </c>
      <c r="BS20" s="33">
        <v>280</v>
      </c>
      <c r="BT20" s="33">
        <v>236</v>
      </c>
      <c r="BU20" s="34">
        <v>84.285714285714292</v>
      </c>
      <c r="BV20" s="33">
        <v>0</v>
      </c>
      <c r="BW20" s="33">
        <v>0</v>
      </c>
      <c r="BX20" s="34" t="s">
        <v>91</v>
      </c>
      <c r="BY20" s="33">
        <v>302</v>
      </c>
      <c r="BZ20" s="33">
        <v>429</v>
      </c>
      <c r="CA20" s="34">
        <v>142.05298013245033</v>
      </c>
      <c r="CB20" s="33">
        <v>302</v>
      </c>
      <c r="CC20" s="33">
        <v>429</v>
      </c>
      <c r="CD20" s="34">
        <v>142.05298013245033</v>
      </c>
      <c r="CE20" s="33">
        <v>0</v>
      </c>
      <c r="CF20" s="33">
        <v>0</v>
      </c>
      <c r="CG20" s="34" t="s">
        <v>91</v>
      </c>
      <c r="CH20" s="33">
        <v>298</v>
      </c>
      <c r="CI20" s="33">
        <v>243</v>
      </c>
      <c r="CJ20" s="34">
        <v>81.543624161073822</v>
      </c>
      <c r="CK20" s="33">
        <v>298</v>
      </c>
      <c r="CL20" s="33">
        <v>243</v>
      </c>
      <c r="CM20" s="34">
        <v>81.543624161073822</v>
      </c>
      <c r="CN20" s="33">
        <v>0</v>
      </c>
      <c r="CO20" s="33">
        <v>0</v>
      </c>
      <c r="CP20" s="34" t="s">
        <v>91</v>
      </c>
      <c r="CQ20" s="33">
        <v>327</v>
      </c>
      <c r="CR20" s="33">
        <v>282</v>
      </c>
      <c r="CS20" s="34">
        <v>86.238532110091754</v>
      </c>
      <c r="CT20" s="33">
        <v>327</v>
      </c>
      <c r="CU20" s="33">
        <v>282</v>
      </c>
      <c r="CV20" s="34">
        <v>86.238532110091754</v>
      </c>
      <c r="CW20" s="33"/>
      <c r="CX20" s="33"/>
      <c r="CY20" s="34"/>
      <c r="CZ20" s="33">
        <v>266</v>
      </c>
      <c r="DA20" s="33">
        <v>246</v>
      </c>
      <c r="DB20" s="34">
        <v>92.481203007518801</v>
      </c>
      <c r="DC20" s="33">
        <v>266</v>
      </c>
      <c r="DD20" s="33">
        <v>246</v>
      </c>
      <c r="DE20" s="34">
        <v>92.481203007518801</v>
      </c>
      <c r="DF20" s="31"/>
      <c r="DG20" s="31"/>
      <c r="DH20" s="32"/>
      <c r="DI20" s="31">
        <v>245</v>
      </c>
      <c r="DJ20" s="31">
        <v>280</v>
      </c>
      <c r="DK20" s="32">
        <v>87.5</v>
      </c>
      <c r="DL20" s="31">
        <v>245</v>
      </c>
      <c r="DM20" s="31">
        <v>280</v>
      </c>
      <c r="DN20" s="32">
        <v>87.5</v>
      </c>
      <c r="DO20" s="21"/>
      <c r="DQ20" s="22"/>
      <c r="DR20" s="22"/>
      <c r="DS20" s="22"/>
      <c r="DT20" s="22"/>
      <c r="DU20" s="22"/>
      <c r="DV20" s="22"/>
      <c r="DW20" s="22"/>
      <c r="DX20" s="22"/>
      <c r="DY20" s="22"/>
    </row>
    <row r="21" spans="1:129">
      <c r="A21" s="30" t="s">
        <v>21</v>
      </c>
      <c r="B21" s="33">
        <v>123</v>
      </c>
      <c r="C21" s="33">
        <v>124</v>
      </c>
      <c r="D21" s="34">
        <v>100.8130081300813</v>
      </c>
      <c r="E21" s="33">
        <v>1470</v>
      </c>
      <c r="F21" s="33">
        <v>1109</v>
      </c>
      <c r="G21" s="34">
        <v>75.442176870748298</v>
      </c>
      <c r="H21" s="33">
        <v>1593</v>
      </c>
      <c r="I21" s="33">
        <v>1233</v>
      </c>
      <c r="J21" s="34">
        <v>77.401129943502823</v>
      </c>
      <c r="K21" s="33">
        <v>160</v>
      </c>
      <c r="L21" s="33">
        <v>155</v>
      </c>
      <c r="M21" s="34">
        <v>96.875</v>
      </c>
      <c r="N21" s="33">
        <v>1407</v>
      </c>
      <c r="O21" s="33">
        <v>1263</v>
      </c>
      <c r="P21" s="34">
        <v>89.765458422174831</v>
      </c>
      <c r="Q21" s="33">
        <v>1567</v>
      </c>
      <c r="R21" s="33">
        <v>1418</v>
      </c>
      <c r="S21" s="34">
        <v>90.491384811742179</v>
      </c>
      <c r="T21" s="33">
        <v>155</v>
      </c>
      <c r="U21" s="33">
        <v>155</v>
      </c>
      <c r="V21" s="34">
        <v>100</v>
      </c>
      <c r="W21" s="33">
        <v>1692</v>
      </c>
      <c r="X21" s="33">
        <v>1360</v>
      </c>
      <c r="Y21" s="34">
        <v>80.378250591016553</v>
      </c>
      <c r="Z21" s="33">
        <v>1847</v>
      </c>
      <c r="AA21" s="33">
        <v>1515</v>
      </c>
      <c r="AB21" s="34">
        <v>82.024905251759606</v>
      </c>
      <c r="AC21" s="33">
        <v>153</v>
      </c>
      <c r="AD21" s="33">
        <v>150</v>
      </c>
      <c r="AE21" s="34">
        <v>98.039215686274503</v>
      </c>
      <c r="AF21" s="33">
        <v>1626</v>
      </c>
      <c r="AG21" s="33">
        <v>1351</v>
      </c>
      <c r="AH21" s="34">
        <v>83.08733087330873</v>
      </c>
      <c r="AI21" s="33">
        <v>1779</v>
      </c>
      <c r="AJ21" s="33">
        <v>1501</v>
      </c>
      <c r="AK21" s="34">
        <v>84.373243395165815</v>
      </c>
      <c r="AL21" s="33">
        <v>165</v>
      </c>
      <c r="AM21" s="33">
        <v>157</v>
      </c>
      <c r="AN21" s="34">
        <v>95.151515151515156</v>
      </c>
      <c r="AO21" s="33">
        <v>1637</v>
      </c>
      <c r="AP21" s="33">
        <v>1332</v>
      </c>
      <c r="AQ21" s="34">
        <v>81.368356750152714</v>
      </c>
      <c r="AR21" s="33">
        <v>1802</v>
      </c>
      <c r="AS21" s="33">
        <v>1489</v>
      </c>
      <c r="AT21" s="34">
        <v>82.630410654827969</v>
      </c>
      <c r="AU21" s="33">
        <v>189</v>
      </c>
      <c r="AV21" s="33">
        <v>146</v>
      </c>
      <c r="AW21" s="34">
        <v>77.24867724867724</v>
      </c>
      <c r="AX21" s="33">
        <v>1694</v>
      </c>
      <c r="AY21" s="33">
        <v>1326</v>
      </c>
      <c r="AZ21" s="34">
        <v>78.276269185360093</v>
      </c>
      <c r="BA21" s="33">
        <v>1883</v>
      </c>
      <c r="BB21" s="33">
        <v>1472</v>
      </c>
      <c r="BC21" s="34">
        <v>78.173127987254375</v>
      </c>
      <c r="BD21" s="33">
        <v>193</v>
      </c>
      <c r="BE21" s="33">
        <v>183</v>
      </c>
      <c r="BF21" s="34">
        <v>94.818652849740943</v>
      </c>
      <c r="BG21" s="33">
        <v>1691</v>
      </c>
      <c r="BH21" s="33">
        <v>1426</v>
      </c>
      <c r="BI21" s="34">
        <v>84.328799526907162</v>
      </c>
      <c r="BJ21" s="33">
        <v>1884</v>
      </c>
      <c r="BK21" s="33">
        <v>1609</v>
      </c>
      <c r="BL21" s="34">
        <v>85.403397027600846</v>
      </c>
      <c r="BM21" s="33">
        <v>160</v>
      </c>
      <c r="BN21" s="33">
        <v>159</v>
      </c>
      <c r="BO21" s="34">
        <v>99.375</v>
      </c>
      <c r="BP21" s="33">
        <v>1664</v>
      </c>
      <c r="BQ21" s="33">
        <v>1328</v>
      </c>
      <c r="BR21" s="34">
        <v>79.807692307692307</v>
      </c>
      <c r="BS21" s="33">
        <v>1824</v>
      </c>
      <c r="BT21" s="33">
        <v>1487</v>
      </c>
      <c r="BU21" s="34">
        <v>81.524122807017534</v>
      </c>
      <c r="BV21" s="33">
        <v>203</v>
      </c>
      <c r="BW21" s="33">
        <v>192</v>
      </c>
      <c r="BX21" s="34">
        <v>94.581280788177338</v>
      </c>
      <c r="BY21" s="33">
        <v>1854</v>
      </c>
      <c r="BZ21" s="33">
        <v>1465</v>
      </c>
      <c r="CA21" s="34">
        <v>79.018338727076582</v>
      </c>
      <c r="CB21" s="33">
        <v>2057</v>
      </c>
      <c r="CC21" s="33">
        <v>1657</v>
      </c>
      <c r="CD21" s="34">
        <v>80.554205153135641</v>
      </c>
      <c r="CE21" s="33">
        <v>193</v>
      </c>
      <c r="CF21" s="33">
        <v>205</v>
      </c>
      <c r="CG21" s="34">
        <v>106.21761658031087</v>
      </c>
      <c r="CH21" s="33">
        <v>1766</v>
      </c>
      <c r="CI21" s="33">
        <v>1437</v>
      </c>
      <c r="CJ21" s="34">
        <v>81.370328425821057</v>
      </c>
      <c r="CK21" s="33">
        <v>1959</v>
      </c>
      <c r="CL21" s="33">
        <v>1642</v>
      </c>
      <c r="CM21" s="34">
        <v>83.818274629913219</v>
      </c>
      <c r="CN21" s="33">
        <v>227</v>
      </c>
      <c r="CO21" s="33">
        <v>233</v>
      </c>
      <c r="CP21" s="34">
        <v>102.6431718061674</v>
      </c>
      <c r="CQ21" s="33">
        <v>2103</v>
      </c>
      <c r="CR21" s="33">
        <v>1691</v>
      </c>
      <c r="CS21" s="34">
        <v>80.408939610080836</v>
      </c>
      <c r="CT21" s="33">
        <v>2330</v>
      </c>
      <c r="CU21" s="33">
        <v>1924</v>
      </c>
      <c r="CV21" s="34">
        <v>82.575107296137347</v>
      </c>
      <c r="CW21" s="33">
        <v>209</v>
      </c>
      <c r="CX21" s="33">
        <v>202</v>
      </c>
      <c r="CY21" s="34">
        <v>96.650717703349287</v>
      </c>
      <c r="CZ21" s="33">
        <v>1919</v>
      </c>
      <c r="DA21" s="33">
        <v>1580</v>
      </c>
      <c r="DB21" s="34">
        <v>82.334549244398119</v>
      </c>
      <c r="DC21" s="33">
        <v>2128</v>
      </c>
      <c r="DD21" s="33">
        <v>1782</v>
      </c>
      <c r="DE21" s="34">
        <v>83.740601503759393</v>
      </c>
      <c r="DF21" s="31">
        <v>222</v>
      </c>
      <c r="DG21" s="31">
        <v>237</v>
      </c>
      <c r="DH21" s="32">
        <v>93.670886075949369</v>
      </c>
      <c r="DI21" s="31">
        <v>1426</v>
      </c>
      <c r="DJ21" s="31">
        <v>1700</v>
      </c>
      <c r="DK21" s="32">
        <v>83.882352941176464</v>
      </c>
      <c r="DL21" s="31">
        <v>1648</v>
      </c>
      <c r="DM21" s="31">
        <v>1937</v>
      </c>
      <c r="DN21" s="32">
        <v>85.080020650490454</v>
      </c>
      <c r="DO21" s="21"/>
      <c r="DQ21" s="22"/>
      <c r="DR21" s="22"/>
      <c r="DS21" s="22"/>
      <c r="DT21" s="22"/>
      <c r="DU21" s="22"/>
      <c r="DV21" s="22"/>
      <c r="DW21" s="22"/>
      <c r="DX21" s="22"/>
      <c r="DY21" s="22"/>
    </row>
    <row r="22" spans="1:129">
      <c r="A22" s="30" t="s">
        <v>22</v>
      </c>
      <c r="B22" s="33">
        <v>16</v>
      </c>
      <c r="C22" s="33">
        <v>15</v>
      </c>
      <c r="D22" s="34">
        <v>93.75</v>
      </c>
      <c r="E22" s="33">
        <v>397</v>
      </c>
      <c r="F22" s="33">
        <v>362</v>
      </c>
      <c r="G22" s="34">
        <v>91.183879093198996</v>
      </c>
      <c r="H22" s="33">
        <v>413</v>
      </c>
      <c r="I22" s="33">
        <v>377</v>
      </c>
      <c r="J22" s="34">
        <v>91.283292978208237</v>
      </c>
      <c r="K22" s="33">
        <v>15</v>
      </c>
      <c r="L22" s="33">
        <v>16</v>
      </c>
      <c r="M22" s="34">
        <v>106.66666666666667</v>
      </c>
      <c r="N22" s="33">
        <v>565</v>
      </c>
      <c r="O22" s="33">
        <v>435</v>
      </c>
      <c r="P22" s="34">
        <v>76.991150442477874</v>
      </c>
      <c r="Q22" s="33">
        <v>580</v>
      </c>
      <c r="R22" s="33">
        <v>451</v>
      </c>
      <c r="S22" s="34">
        <v>77.758620689655174</v>
      </c>
      <c r="T22" s="33">
        <v>29</v>
      </c>
      <c r="U22" s="33">
        <v>22</v>
      </c>
      <c r="V22" s="34">
        <v>75.862068965517238</v>
      </c>
      <c r="W22" s="33">
        <v>518</v>
      </c>
      <c r="X22" s="33">
        <v>426</v>
      </c>
      <c r="Y22" s="34">
        <v>82.239382239382238</v>
      </c>
      <c r="Z22" s="33">
        <v>547</v>
      </c>
      <c r="AA22" s="33">
        <v>448</v>
      </c>
      <c r="AB22" s="34">
        <v>81.901279707495434</v>
      </c>
      <c r="AC22" s="33">
        <v>18</v>
      </c>
      <c r="AD22" s="33">
        <v>18</v>
      </c>
      <c r="AE22" s="34">
        <v>100</v>
      </c>
      <c r="AF22" s="33">
        <v>539</v>
      </c>
      <c r="AG22" s="33">
        <v>449</v>
      </c>
      <c r="AH22" s="34">
        <v>83.302411873840441</v>
      </c>
      <c r="AI22" s="33">
        <v>557</v>
      </c>
      <c r="AJ22" s="33">
        <v>467</v>
      </c>
      <c r="AK22" s="34">
        <v>83.842010771992818</v>
      </c>
      <c r="AL22" s="33">
        <v>14</v>
      </c>
      <c r="AM22" s="33">
        <v>13</v>
      </c>
      <c r="AN22" s="34">
        <v>92.857142857142861</v>
      </c>
      <c r="AO22" s="33">
        <v>564</v>
      </c>
      <c r="AP22" s="33">
        <v>462</v>
      </c>
      <c r="AQ22" s="34">
        <v>81.914893617021278</v>
      </c>
      <c r="AR22" s="33">
        <v>578</v>
      </c>
      <c r="AS22" s="33">
        <v>475</v>
      </c>
      <c r="AT22" s="34">
        <v>82.179930795847753</v>
      </c>
      <c r="AU22" s="33">
        <v>17</v>
      </c>
      <c r="AV22" s="33">
        <v>18</v>
      </c>
      <c r="AW22" s="34">
        <v>105.88235294117648</v>
      </c>
      <c r="AX22" s="33">
        <v>531</v>
      </c>
      <c r="AY22" s="33">
        <v>419</v>
      </c>
      <c r="AZ22" s="34">
        <v>78.907721280602644</v>
      </c>
      <c r="BA22" s="33">
        <v>548</v>
      </c>
      <c r="BB22" s="33">
        <v>437</v>
      </c>
      <c r="BC22" s="34">
        <v>79.744525547445249</v>
      </c>
      <c r="BD22" s="33">
        <v>16</v>
      </c>
      <c r="BE22" s="33">
        <v>17</v>
      </c>
      <c r="BF22" s="34">
        <v>106.25</v>
      </c>
      <c r="BG22" s="33">
        <v>529</v>
      </c>
      <c r="BH22" s="33">
        <v>446</v>
      </c>
      <c r="BI22" s="34">
        <v>84.310018903591683</v>
      </c>
      <c r="BJ22" s="33">
        <v>545</v>
      </c>
      <c r="BK22" s="33">
        <v>463</v>
      </c>
      <c r="BL22" s="34">
        <v>84.954128440366972</v>
      </c>
      <c r="BM22" s="33">
        <v>15</v>
      </c>
      <c r="BN22" s="33">
        <v>18</v>
      </c>
      <c r="BO22" s="34">
        <v>120</v>
      </c>
      <c r="BP22" s="33">
        <v>567</v>
      </c>
      <c r="BQ22" s="33">
        <v>457</v>
      </c>
      <c r="BR22" s="34">
        <v>80.599647266313937</v>
      </c>
      <c r="BS22" s="33">
        <v>582</v>
      </c>
      <c r="BT22" s="33">
        <v>475</v>
      </c>
      <c r="BU22" s="34">
        <v>81.615120274914091</v>
      </c>
      <c r="BV22" s="33">
        <v>21</v>
      </c>
      <c r="BW22" s="33">
        <v>22</v>
      </c>
      <c r="BX22" s="34">
        <v>104.76190476190477</v>
      </c>
      <c r="BY22" s="33">
        <v>613</v>
      </c>
      <c r="BZ22" s="33">
        <v>513</v>
      </c>
      <c r="CA22" s="34">
        <v>83.686786296900479</v>
      </c>
      <c r="CB22" s="33">
        <v>634</v>
      </c>
      <c r="CC22" s="33">
        <v>535</v>
      </c>
      <c r="CD22" s="34">
        <v>84.384858044164034</v>
      </c>
      <c r="CE22" s="33">
        <v>17</v>
      </c>
      <c r="CF22" s="33">
        <v>15</v>
      </c>
      <c r="CG22" s="34">
        <v>88.235294117647058</v>
      </c>
      <c r="CH22" s="33">
        <v>549</v>
      </c>
      <c r="CI22" s="33">
        <v>447</v>
      </c>
      <c r="CJ22" s="34">
        <v>81.420765027322403</v>
      </c>
      <c r="CK22" s="33">
        <v>566</v>
      </c>
      <c r="CL22" s="33">
        <v>462</v>
      </c>
      <c r="CM22" s="34">
        <v>81.625441696113072</v>
      </c>
      <c r="CN22" s="33">
        <v>33</v>
      </c>
      <c r="CO22" s="33">
        <v>33</v>
      </c>
      <c r="CP22" s="34">
        <v>100</v>
      </c>
      <c r="CQ22" s="33">
        <v>688</v>
      </c>
      <c r="CR22" s="33">
        <v>577</v>
      </c>
      <c r="CS22" s="34">
        <v>83.866279069767444</v>
      </c>
      <c r="CT22" s="33">
        <v>721</v>
      </c>
      <c r="CU22" s="33">
        <v>610</v>
      </c>
      <c r="CV22" s="34">
        <v>84.604715672676832</v>
      </c>
      <c r="CW22" s="33">
        <v>20</v>
      </c>
      <c r="CX22" s="33">
        <v>32</v>
      </c>
      <c r="CY22" s="34">
        <v>160</v>
      </c>
      <c r="CZ22" s="33">
        <v>595</v>
      </c>
      <c r="DA22" s="33">
        <v>470</v>
      </c>
      <c r="DB22" s="34">
        <v>78.991596638655466</v>
      </c>
      <c r="DC22" s="33">
        <v>615</v>
      </c>
      <c r="DD22" s="33">
        <v>502</v>
      </c>
      <c r="DE22" s="34">
        <v>81.626016260162601</v>
      </c>
      <c r="DF22" s="31">
        <v>31</v>
      </c>
      <c r="DG22" s="31">
        <v>38</v>
      </c>
      <c r="DH22" s="32">
        <v>81.578947368421055</v>
      </c>
      <c r="DI22" s="31">
        <v>485</v>
      </c>
      <c r="DJ22" s="31">
        <v>548</v>
      </c>
      <c r="DK22" s="32">
        <v>88.503649635036496</v>
      </c>
      <c r="DL22" s="31">
        <v>516</v>
      </c>
      <c r="DM22" s="31">
        <v>586</v>
      </c>
      <c r="DN22" s="32">
        <v>88.054607508532428</v>
      </c>
      <c r="DO22" s="21"/>
      <c r="DQ22" s="22"/>
      <c r="DR22" s="22"/>
      <c r="DS22" s="22"/>
      <c r="DT22" s="22"/>
      <c r="DU22" s="22"/>
      <c r="DV22" s="22"/>
      <c r="DW22" s="22"/>
      <c r="DX22" s="22"/>
      <c r="DY22" s="22"/>
    </row>
    <row r="23" spans="1:129">
      <c r="A23" s="30" t="s">
        <v>23</v>
      </c>
      <c r="B23" s="33" t="s">
        <v>89</v>
      </c>
      <c r="C23" s="33" t="s">
        <v>89</v>
      </c>
      <c r="D23" s="34" t="s">
        <v>89</v>
      </c>
      <c r="E23" s="33">
        <v>555</v>
      </c>
      <c r="F23" s="33">
        <v>382</v>
      </c>
      <c r="G23" s="34">
        <v>68.828828828828819</v>
      </c>
      <c r="H23" s="33">
        <v>555</v>
      </c>
      <c r="I23" s="33">
        <v>382</v>
      </c>
      <c r="J23" s="34">
        <v>68.828828828828819</v>
      </c>
      <c r="K23" s="33" t="s">
        <v>89</v>
      </c>
      <c r="L23" s="33" t="s">
        <v>89</v>
      </c>
      <c r="M23" s="34" t="s">
        <v>89</v>
      </c>
      <c r="N23" s="33">
        <v>607</v>
      </c>
      <c r="O23" s="33">
        <v>483</v>
      </c>
      <c r="P23" s="34">
        <v>79.571663920922575</v>
      </c>
      <c r="Q23" s="33">
        <v>607</v>
      </c>
      <c r="R23" s="33">
        <v>483</v>
      </c>
      <c r="S23" s="34">
        <v>79.571663920922575</v>
      </c>
      <c r="T23" s="33" t="s">
        <v>89</v>
      </c>
      <c r="U23" s="33" t="s">
        <v>89</v>
      </c>
      <c r="V23" s="34" t="s">
        <v>89</v>
      </c>
      <c r="W23" s="33">
        <v>542</v>
      </c>
      <c r="X23" s="33">
        <v>466</v>
      </c>
      <c r="Y23" s="34">
        <v>85.977859778597789</v>
      </c>
      <c r="Z23" s="33">
        <v>542</v>
      </c>
      <c r="AA23" s="33">
        <v>466</v>
      </c>
      <c r="AB23" s="34">
        <v>85.977859778597789</v>
      </c>
      <c r="AC23" s="33" t="s">
        <v>89</v>
      </c>
      <c r="AD23" s="33" t="s">
        <v>89</v>
      </c>
      <c r="AE23" s="34" t="s">
        <v>89</v>
      </c>
      <c r="AF23" s="33">
        <v>605</v>
      </c>
      <c r="AG23" s="33">
        <v>537</v>
      </c>
      <c r="AH23" s="34">
        <v>88.760330578512395</v>
      </c>
      <c r="AI23" s="33">
        <v>605</v>
      </c>
      <c r="AJ23" s="33">
        <v>537</v>
      </c>
      <c r="AK23" s="34">
        <v>88.760330578512395</v>
      </c>
      <c r="AL23" s="33" t="s">
        <v>89</v>
      </c>
      <c r="AM23" s="33" t="s">
        <v>89</v>
      </c>
      <c r="AN23" s="34" t="s">
        <v>89</v>
      </c>
      <c r="AO23" s="33">
        <v>630</v>
      </c>
      <c r="AP23" s="33">
        <v>584</v>
      </c>
      <c r="AQ23" s="34">
        <v>92.698412698412696</v>
      </c>
      <c r="AR23" s="33">
        <v>630</v>
      </c>
      <c r="AS23" s="33">
        <v>584</v>
      </c>
      <c r="AT23" s="34">
        <v>92.698412698412696</v>
      </c>
      <c r="AU23" s="33" t="s">
        <v>89</v>
      </c>
      <c r="AV23" s="33" t="s">
        <v>89</v>
      </c>
      <c r="AW23" s="34" t="s">
        <v>89</v>
      </c>
      <c r="AX23" s="33">
        <v>613</v>
      </c>
      <c r="AY23" s="33">
        <v>560</v>
      </c>
      <c r="AZ23" s="34">
        <v>91.353996737357264</v>
      </c>
      <c r="BA23" s="33">
        <v>613</v>
      </c>
      <c r="BB23" s="33">
        <v>560</v>
      </c>
      <c r="BC23" s="34">
        <v>91.353996737357264</v>
      </c>
      <c r="BD23" s="33" t="s">
        <v>89</v>
      </c>
      <c r="BE23" s="33" t="s">
        <v>89</v>
      </c>
      <c r="BF23" s="34" t="s">
        <v>89</v>
      </c>
      <c r="BG23" s="33">
        <v>665</v>
      </c>
      <c r="BH23" s="33">
        <v>621</v>
      </c>
      <c r="BI23" s="34">
        <v>93.383458646616546</v>
      </c>
      <c r="BJ23" s="33">
        <v>665</v>
      </c>
      <c r="BK23" s="33">
        <v>621</v>
      </c>
      <c r="BL23" s="34">
        <v>93.383458646616546</v>
      </c>
      <c r="BM23" s="33" t="s">
        <v>89</v>
      </c>
      <c r="BN23" s="33" t="s">
        <v>89</v>
      </c>
      <c r="BO23" s="34" t="s">
        <v>89</v>
      </c>
      <c r="BP23" s="33">
        <v>632</v>
      </c>
      <c r="BQ23" s="33">
        <v>633</v>
      </c>
      <c r="BR23" s="34">
        <v>100.15822784810126</v>
      </c>
      <c r="BS23" s="33">
        <v>632</v>
      </c>
      <c r="BT23" s="33">
        <v>633</v>
      </c>
      <c r="BU23" s="34">
        <v>100.15822784810126</v>
      </c>
      <c r="BV23" s="33">
        <v>0</v>
      </c>
      <c r="BW23" s="33">
        <v>0</v>
      </c>
      <c r="BX23" s="34" t="s">
        <v>91</v>
      </c>
      <c r="BY23" s="33">
        <v>690</v>
      </c>
      <c r="BZ23" s="33">
        <v>632</v>
      </c>
      <c r="CA23" s="34">
        <v>91.594202898550719</v>
      </c>
      <c r="CB23" s="33">
        <v>690</v>
      </c>
      <c r="CC23" s="33">
        <v>632</v>
      </c>
      <c r="CD23" s="34">
        <v>91.594202898550719</v>
      </c>
      <c r="CE23" s="33">
        <v>0</v>
      </c>
      <c r="CF23" s="33">
        <v>0</v>
      </c>
      <c r="CG23" s="34" t="s">
        <v>91</v>
      </c>
      <c r="CH23" s="33">
        <v>723</v>
      </c>
      <c r="CI23" s="33">
        <v>660</v>
      </c>
      <c r="CJ23" s="34">
        <v>91.286307053941911</v>
      </c>
      <c r="CK23" s="33">
        <v>723</v>
      </c>
      <c r="CL23" s="33">
        <v>660</v>
      </c>
      <c r="CM23" s="34">
        <v>91.286307053941911</v>
      </c>
      <c r="CN23" s="33">
        <v>0</v>
      </c>
      <c r="CO23" s="33">
        <v>0</v>
      </c>
      <c r="CP23" s="34" t="s">
        <v>91</v>
      </c>
      <c r="CQ23" s="33">
        <v>810</v>
      </c>
      <c r="CR23" s="33">
        <v>713</v>
      </c>
      <c r="CS23" s="34">
        <v>88.024691358024683</v>
      </c>
      <c r="CT23" s="33">
        <v>810</v>
      </c>
      <c r="CU23" s="33">
        <v>713</v>
      </c>
      <c r="CV23" s="34">
        <v>88.024691358024683</v>
      </c>
      <c r="CW23" s="33"/>
      <c r="CX23" s="33"/>
      <c r="CY23" s="34"/>
      <c r="CZ23" s="33">
        <v>728</v>
      </c>
      <c r="DA23" s="33">
        <v>646</v>
      </c>
      <c r="DB23" s="34">
        <v>88.736263736263737</v>
      </c>
      <c r="DC23" s="33">
        <v>728</v>
      </c>
      <c r="DD23" s="33">
        <v>646</v>
      </c>
      <c r="DE23" s="34">
        <v>88.736263736263737</v>
      </c>
      <c r="DF23" s="31"/>
      <c r="DG23" s="31"/>
      <c r="DH23" s="32"/>
      <c r="DI23" s="31">
        <v>599</v>
      </c>
      <c r="DJ23" s="31">
        <v>630</v>
      </c>
      <c r="DK23" s="32">
        <v>95.079365079365076</v>
      </c>
      <c r="DL23" s="31">
        <v>599</v>
      </c>
      <c r="DM23" s="31">
        <v>630</v>
      </c>
      <c r="DN23" s="32">
        <v>95.079365079365076</v>
      </c>
      <c r="DO23" s="21"/>
      <c r="DQ23" s="22"/>
      <c r="DR23" s="22"/>
      <c r="DS23" s="22"/>
      <c r="DT23" s="22"/>
      <c r="DU23" s="22"/>
      <c r="DV23" s="22"/>
      <c r="DW23" s="22"/>
      <c r="DX23" s="22"/>
      <c r="DY23" s="22"/>
    </row>
    <row r="24" spans="1:129">
      <c r="A24" s="30" t="s">
        <v>24</v>
      </c>
      <c r="B24" s="33">
        <v>49</v>
      </c>
      <c r="C24" s="33">
        <v>87</v>
      </c>
      <c r="D24" s="34">
        <v>177.55102040816325</v>
      </c>
      <c r="E24" s="33">
        <v>2736</v>
      </c>
      <c r="F24" s="33">
        <v>2051</v>
      </c>
      <c r="G24" s="34">
        <v>74.963450292397653</v>
      </c>
      <c r="H24" s="33">
        <v>2785</v>
      </c>
      <c r="I24" s="33">
        <v>2138</v>
      </c>
      <c r="J24" s="34">
        <v>76.768402154398558</v>
      </c>
      <c r="K24" s="33">
        <v>59</v>
      </c>
      <c r="L24" s="33">
        <v>99</v>
      </c>
      <c r="M24" s="34">
        <v>167.79661016949152</v>
      </c>
      <c r="N24" s="33">
        <v>2750</v>
      </c>
      <c r="O24" s="33">
        <v>1982</v>
      </c>
      <c r="P24" s="34">
        <v>72.072727272727278</v>
      </c>
      <c r="Q24" s="33">
        <v>2809</v>
      </c>
      <c r="R24" s="33">
        <v>2081</v>
      </c>
      <c r="S24" s="34">
        <v>74.083303666785341</v>
      </c>
      <c r="T24" s="33">
        <v>115</v>
      </c>
      <c r="U24" s="33">
        <v>105</v>
      </c>
      <c r="V24" s="34">
        <v>91.304347826086953</v>
      </c>
      <c r="W24" s="33">
        <v>2815</v>
      </c>
      <c r="X24" s="33">
        <v>2116</v>
      </c>
      <c r="Y24" s="34">
        <v>75.168738898756658</v>
      </c>
      <c r="Z24" s="33">
        <v>2930</v>
      </c>
      <c r="AA24" s="33">
        <v>2221</v>
      </c>
      <c r="AB24" s="34">
        <v>75.802047781569968</v>
      </c>
      <c r="AC24" s="33">
        <v>125</v>
      </c>
      <c r="AD24" s="33">
        <v>111</v>
      </c>
      <c r="AE24" s="34">
        <v>88.8</v>
      </c>
      <c r="AF24" s="33">
        <v>2870</v>
      </c>
      <c r="AG24" s="33">
        <v>2282</v>
      </c>
      <c r="AH24" s="34">
        <v>79.512195121951223</v>
      </c>
      <c r="AI24" s="33">
        <v>2995</v>
      </c>
      <c r="AJ24" s="33">
        <v>2393</v>
      </c>
      <c r="AK24" s="34">
        <v>79.899833055091818</v>
      </c>
      <c r="AL24" s="33">
        <v>106</v>
      </c>
      <c r="AM24" s="33">
        <v>134</v>
      </c>
      <c r="AN24" s="34">
        <v>126.41509433962264</v>
      </c>
      <c r="AO24" s="33">
        <v>3016</v>
      </c>
      <c r="AP24" s="33">
        <v>2426</v>
      </c>
      <c r="AQ24" s="34">
        <v>80.437665782493369</v>
      </c>
      <c r="AR24" s="33">
        <v>3122</v>
      </c>
      <c r="AS24" s="33">
        <v>2560</v>
      </c>
      <c r="AT24" s="34">
        <v>81.998718770019224</v>
      </c>
      <c r="AU24" s="33">
        <v>100</v>
      </c>
      <c r="AV24" s="33">
        <v>93</v>
      </c>
      <c r="AW24" s="34">
        <v>93</v>
      </c>
      <c r="AX24" s="33">
        <v>3025</v>
      </c>
      <c r="AY24" s="33">
        <v>2358</v>
      </c>
      <c r="AZ24" s="34">
        <v>77.950413223140487</v>
      </c>
      <c r="BA24" s="33">
        <v>3125</v>
      </c>
      <c r="BB24" s="33">
        <v>2451</v>
      </c>
      <c r="BC24" s="34">
        <v>78.432000000000002</v>
      </c>
      <c r="BD24" s="33">
        <v>92</v>
      </c>
      <c r="BE24" s="33">
        <v>112</v>
      </c>
      <c r="BF24" s="34">
        <v>121.73913043478262</v>
      </c>
      <c r="BG24" s="33">
        <v>3142</v>
      </c>
      <c r="BH24" s="33">
        <v>2551</v>
      </c>
      <c r="BI24" s="34">
        <v>81.190324633991082</v>
      </c>
      <c r="BJ24" s="33">
        <v>3234</v>
      </c>
      <c r="BK24" s="33">
        <v>2663</v>
      </c>
      <c r="BL24" s="34">
        <v>82.343846629560915</v>
      </c>
      <c r="BM24" s="33">
        <v>122</v>
      </c>
      <c r="BN24" s="33">
        <v>108</v>
      </c>
      <c r="BO24" s="34">
        <v>88.52459016393442</v>
      </c>
      <c r="BP24" s="33">
        <v>3337</v>
      </c>
      <c r="BQ24" s="33">
        <v>2622</v>
      </c>
      <c r="BR24" s="34">
        <v>78.573569074018579</v>
      </c>
      <c r="BS24" s="33">
        <v>3459</v>
      </c>
      <c r="BT24" s="33">
        <v>2730</v>
      </c>
      <c r="BU24" s="34">
        <v>78.924544666088465</v>
      </c>
      <c r="BV24" s="33">
        <v>121</v>
      </c>
      <c r="BW24" s="33">
        <v>131</v>
      </c>
      <c r="BX24" s="34">
        <v>108.26446280991735</v>
      </c>
      <c r="BY24" s="33">
        <v>3542</v>
      </c>
      <c r="BZ24" s="33">
        <v>2858</v>
      </c>
      <c r="CA24" s="34">
        <v>80.688876341050246</v>
      </c>
      <c r="CB24" s="33">
        <v>3663</v>
      </c>
      <c r="CC24" s="33">
        <v>2989</v>
      </c>
      <c r="CD24" s="34">
        <v>81.599781599781593</v>
      </c>
      <c r="CE24" s="33">
        <v>121</v>
      </c>
      <c r="CF24" s="33">
        <v>120</v>
      </c>
      <c r="CG24" s="34">
        <v>99.173553719008268</v>
      </c>
      <c r="CH24" s="33">
        <v>3334</v>
      </c>
      <c r="CI24" s="33">
        <v>2688</v>
      </c>
      <c r="CJ24" s="34">
        <v>80.623875224955015</v>
      </c>
      <c r="CK24" s="33">
        <v>3455</v>
      </c>
      <c r="CL24" s="33">
        <v>2808</v>
      </c>
      <c r="CM24" s="34">
        <v>81.273516642547023</v>
      </c>
      <c r="CN24" s="33">
        <v>140</v>
      </c>
      <c r="CO24" s="33">
        <v>136</v>
      </c>
      <c r="CP24" s="34">
        <v>97.142857142857139</v>
      </c>
      <c r="CQ24" s="33">
        <v>4104</v>
      </c>
      <c r="CR24" s="33">
        <v>3143</v>
      </c>
      <c r="CS24" s="34">
        <v>76.583820662768034</v>
      </c>
      <c r="CT24" s="33">
        <v>4244</v>
      </c>
      <c r="CU24" s="33">
        <v>3279</v>
      </c>
      <c r="CV24" s="34">
        <v>77.262016965127231</v>
      </c>
      <c r="CW24" s="33">
        <v>141</v>
      </c>
      <c r="CX24" s="33">
        <v>128</v>
      </c>
      <c r="CY24" s="34">
        <v>90.780141843971634</v>
      </c>
      <c r="CZ24" s="33">
        <v>3466</v>
      </c>
      <c r="DA24" s="33">
        <v>2727</v>
      </c>
      <c r="DB24" s="34">
        <v>78.678592036930183</v>
      </c>
      <c r="DC24" s="33">
        <v>3607</v>
      </c>
      <c r="DD24" s="33">
        <v>2855</v>
      </c>
      <c r="DE24" s="34">
        <v>79.151649570280014</v>
      </c>
      <c r="DF24" s="31">
        <v>124</v>
      </c>
      <c r="DG24" s="31">
        <v>132</v>
      </c>
      <c r="DH24" s="32">
        <v>93.939393939393938</v>
      </c>
      <c r="DI24" s="31">
        <v>2607</v>
      </c>
      <c r="DJ24" s="31">
        <v>3258</v>
      </c>
      <c r="DK24" s="32">
        <v>80.018416206261506</v>
      </c>
      <c r="DL24" s="31">
        <v>2731</v>
      </c>
      <c r="DM24" s="31">
        <v>3390</v>
      </c>
      <c r="DN24" s="32">
        <v>80.560471976401175</v>
      </c>
      <c r="DO24" s="21"/>
      <c r="DQ24" s="22"/>
      <c r="DR24" s="22"/>
      <c r="DS24" s="22"/>
      <c r="DT24" s="22"/>
      <c r="DU24" s="22"/>
      <c r="DV24" s="22"/>
      <c r="DW24" s="22"/>
      <c r="DX24" s="22"/>
      <c r="DY24" s="22"/>
    </row>
    <row r="25" spans="1:129">
      <c r="A25" s="30" t="s">
        <v>25</v>
      </c>
      <c r="B25" s="33">
        <v>144</v>
      </c>
      <c r="C25" s="33">
        <v>134</v>
      </c>
      <c r="D25" s="34">
        <v>93.055555555555557</v>
      </c>
      <c r="E25" s="33">
        <v>3050</v>
      </c>
      <c r="F25" s="33">
        <v>2406</v>
      </c>
      <c r="G25" s="34">
        <v>78.885245901639351</v>
      </c>
      <c r="H25" s="33">
        <v>3194</v>
      </c>
      <c r="I25" s="33">
        <v>2540</v>
      </c>
      <c r="J25" s="34">
        <v>79.524107701941134</v>
      </c>
      <c r="K25" s="33">
        <v>157</v>
      </c>
      <c r="L25" s="33">
        <v>141</v>
      </c>
      <c r="M25" s="34">
        <v>89.808917197452232</v>
      </c>
      <c r="N25" s="33">
        <v>3184</v>
      </c>
      <c r="O25" s="33">
        <v>2568</v>
      </c>
      <c r="P25" s="34">
        <v>80.653266331658287</v>
      </c>
      <c r="Q25" s="33">
        <v>3341</v>
      </c>
      <c r="R25" s="33">
        <v>2709</v>
      </c>
      <c r="S25" s="34">
        <v>81.083507931756955</v>
      </c>
      <c r="T25" s="33">
        <v>188</v>
      </c>
      <c r="U25" s="33">
        <v>177</v>
      </c>
      <c r="V25" s="34">
        <v>94.148936170212778</v>
      </c>
      <c r="W25" s="33">
        <v>3391</v>
      </c>
      <c r="X25" s="33">
        <v>2849</v>
      </c>
      <c r="Y25" s="34">
        <v>84.016514302565611</v>
      </c>
      <c r="Z25" s="33">
        <v>3579</v>
      </c>
      <c r="AA25" s="33">
        <v>3026</v>
      </c>
      <c r="AB25" s="34">
        <v>84.548756635931824</v>
      </c>
      <c r="AC25" s="33">
        <v>168</v>
      </c>
      <c r="AD25" s="33">
        <v>180</v>
      </c>
      <c r="AE25" s="34">
        <v>107.14285714285714</v>
      </c>
      <c r="AF25" s="33">
        <v>3144</v>
      </c>
      <c r="AG25" s="33">
        <v>2641</v>
      </c>
      <c r="AH25" s="34">
        <v>84.001272264631041</v>
      </c>
      <c r="AI25" s="33">
        <v>3312</v>
      </c>
      <c r="AJ25" s="33">
        <v>2821</v>
      </c>
      <c r="AK25" s="34">
        <v>85.175120772946855</v>
      </c>
      <c r="AL25" s="33">
        <v>184</v>
      </c>
      <c r="AM25" s="33">
        <v>183</v>
      </c>
      <c r="AN25" s="34">
        <v>99.456521739130437</v>
      </c>
      <c r="AO25" s="33">
        <v>3284</v>
      </c>
      <c r="AP25" s="33">
        <v>2798</v>
      </c>
      <c r="AQ25" s="34">
        <v>85.200974421437266</v>
      </c>
      <c r="AR25" s="33">
        <v>3468</v>
      </c>
      <c r="AS25" s="33">
        <v>2981</v>
      </c>
      <c r="AT25" s="34">
        <v>85.957324106113035</v>
      </c>
      <c r="AU25" s="33">
        <v>155</v>
      </c>
      <c r="AV25" s="33">
        <v>164</v>
      </c>
      <c r="AW25" s="34">
        <v>105.80645161290323</v>
      </c>
      <c r="AX25" s="33">
        <v>3174</v>
      </c>
      <c r="AY25" s="33">
        <v>2445</v>
      </c>
      <c r="AZ25" s="34">
        <v>77.032136105860118</v>
      </c>
      <c r="BA25" s="33">
        <v>3329</v>
      </c>
      <c r="BB25" s="33">
        <v>2609</v>
      </c>
      <c r="BC25" s="34">
        <v>78.371883448483032</v>
      </c>
      <c r="BD25" s="33">
        <v>162</v>
      </c>
      <c r="BE25" s="33">
        <v>181</v>
      </c>
      <c r="BF25" s="34">
        <v>111.72839506172841</v>
      </c>
      <c r="BG25" s="33">
        <v>3295</v>
      </c>
      <c r="BH25" s="33">
        <v>2794</v>
      </c>
      <c r="BI25" s="34">
        <v>84.795144157814875</v>
      </c>
      <c r="BJ25" s="33">
        <v>3457</v>
      </c>
      <c r="BK25" s="33">
        <v>2975</v>
      </c>
      <c r="BL25" s="34">
        <v>86.057275094012155</v>
      </c>
      <c r="BM25" s="33">
        <v>200</v>
      </c>
      <c r="BN25" s="33">
        <v>191</v>
      </c>
      <c r="BO25" s="34">
        <v>95.5</v>
      </c>
      <c r="BP25" s="33">
        <v>3310</v>
      </c>
      <c r="BQ25" s="33">
        <v>2459</v>
      </c>
      <c r="BR25" s="34">
        <v>74.290030211480357</v>
      </c>
      <c r="BS25" s="33">
        <v>3510</v>
      </c>
      <c r="BT25" s="33">
        <v>2650</v>
      </c>
      <c r="BU25" s="34">
        <v>75.498575498575491</v>
      </c>
      <c r="BV25" s="33">
        <v>238</v>
      </c>
      <c r="BW25" s="33">
        <v>252</v>
      </c>
      <c r="BX25" s="34">
        <v>105.88235294117648</v>
      </c>
      <c r="BY25" s="33">
        <v>3373</v>
      </c>
      <c r="BZ25" s="33">
        <v>3075</v>
      </c>
      <c r="CA25" s="34">
        <v>91.165134894752441</v>
      </c>
      <c r="CB25" s="33">
        <v>3611</v>
      </c>
      <c r="CC25" s="33">
        <v>3327</v>
      </c>
      <c r="CD25" s="34">
        <v>92.135142619772921</v>
      </c>
      <c r="CE25" s="33">
        <v>271</v>
      </c>
      <c r="CF25" s="33">
        <v>266</v>
      </c>
      <c r="CG25" s="34">
        <v>98.154981549815503</v>
      </c>
      <c r="CH25" s="33">
        <v>3427</v>
      </c>
      <c r="CI25" s="33">
        <v>2939</v>
      </c>
      <c r="CJ25" s="34">
        <v>85.760140064196094</v>
      </c>
      <c r="CK25" s="33">
        <v>3698</v>
      </c>
      <c r="CL25" s="33">
        <v>3205</v>
      </c>
      <c r="CM25" s="34">
        <v>86.668469442942126</v>
      </c>
      <c r="CN25" s="33">
        <v>268</v>
      </c>
      <c r="CO25" s="33">
        <v>268</v>
      </c>
      <c r="CP25" s="34">
        <v>100</v>
      </c>
      <c r="CQ25" s="33">
        <v>4391</v>
      </c>
      <c r="CR25" s="33">
        <v>3888</v>
      </c>
      <c r="CS25" s="34">
        <v>88.544750626281029</v>
      </c>
      <c r="CT25" s="33">
        <v>4659</v>
      </c>
      <c r="CU25" s="33">
        <v>4156</v>
      </c>
      <c r="CV25" s="34">
        <v>89.203691779351786</v>
      </c>
      <c r="CW25" s="33">
        <v>227</v>
      </c>
      <c r="CX25" s="33">
        <v>222</v>
      </c>
      <c r="CY25" s="34">
        <v>97.797356828193841</v>
      </c>
      <c r="CZ25" s="33">
        <v>3458</v>
      </c>
      <c r="DA25" s="33">
        <v>3034</v>
      </c>
      <c r="DB25" s="34">
        <v>87.738577212261433</v>
      </c>
      <c r="DC25" s="33">
        <v>3685</v>
      </c>
      <c r="DD25" s="33">
        <v>3256</v>
      </c>
      <c r="DE25" s="34">
        <v>88.358208955223887</v>
      </c>
      <c r="DF25" s="31">
        <v>212</v>
      </c>
      <c r="DG25" s="31">
        <v>226</v>
      </c>
      <c r="DH25" s="32">
        <v>93.805309734513273</v>
      </c>
      <c r="DI25" s="31">
        <v>2920</v>
      </c>
      <c r="DJ25" s="31">
        <v>3294</v>
      </c>
      <c r="DK25" s="32">
        <v>88.646023072252575</v>
      </c>
      <c r="DL25" s="31">
        <v>3132</v>
      </c>
      <c r="DM25" s="31">
        <v>3520</v>
      </c>
      <c r="DN25" s="32">
        <v>88.977272727272734</v>
      </c>
      <c r="DO25" s="21"/>
      <c r="DQ25" s="22"/>
      <c r="DR25" s="22"/>
      <c r="DS25" s="22"/>
      <c r="DT25" s="22"/>
      <c r="DU25" s="22"/>
      <c r="DV25" s="22"/>
      <c r="DW25" s="22"/>
      <c r="DX25" s="22"/>
      <c r="DY25" s="22"/>
    </row>
    <row r="26" spans="1:129">
      <c r="A26" s="30" t="s">
        <v>26</v>
      </c>
      <c r="B26" s="33" t="s">
        <v>89</v>
      </c>
      <c r="C26" s="33" t="s">
        <v>89</v>
      </c>
      <c r="D26" s="34" t="s">
        <v>89</v>
      </c>
      <c r="E26" s="33">
        <v>373</v>
      </c>
      <c r="F26" s="33">
        <v>296</v>
      </c>
      <c r="G26" s="34">
        <v>79.356568364611263</v>
      </c>
      <c r="H26" s="33">
        <v>373</v>
      </c>
      <c r="I26" s="33">
        <v>296</v>
      </c>
      <c r="J26" s="34">
        <v>79.356568364611263</v>
      </c>
      <c r="K26" s="33" t="s">
        <v>89</v>
      </c>
      <c r="L26" s="33" t="s">
        <v>89</v>
      </c>
      <c r="M26" s="34" t="s">
        <v>89</v>
      </c>
      <c r="N26" s="33">
        <v>376</v>
      </c>
      <c r="O26" s="33">
        <v>292</v>
      </c>
      <c r="P26" s="34">
        <v>77.659574468085097</v>
      </c>
      <c r="Q26" s="33">
        <v>376</v>
      </c>
      <c r="R26" s="33">
        <v>292</v>
      </c>
      <c r="S26" s="34">
        <v>77.659574468085097</v>
      </c>
      <c r="T26" s="33" t="s">
        <v>89</v>
      </c>
      <c r="U26" s="33" t="s">
        <v>89</v>
      </c>
      <c r="V26" s="34" t="s">
        <v>89</v>
      </c>
      <c r="W26" s="33">
        <v>386</v>
      </c>
      <c r="X26" s="33">
        <v>317</v>
      </c>
      <c r="Y26" s="34">
        <v>82.124352331606218</v>
      </c>
      <c r="Z26" s="33">
        <v>386</v>
      </c>
      <c r="AA26" s="33">
        <v>317</v>
      </c>
      <c r="AB26" s="34">
        <v>82.124352331606218</v>
      </c>
      <c r="AC26" s="33" t="s">
        <v>89</v>
      </c>
      <c r="AD26" s="33" t="s">
        <v>89</v>
      </c>
      <c r="AE26" s="34" t="s">
        <v>89</v>
      </c>
      <c r="AF26" s="33">
        <v>397</v>
      </c>
      <c r="AG26" s="33">
        <v>337</v>
      </c>
      <c r="AH26" s="34">
        <v>84.886649874055422</v>
      </c>
      <c r="AI26" s="33">
        <v>397</v>
      </c>
      <c r="AJ26" s="33">
        <v>337</v>
      </c>
      <c r="AK26" s="34">
        <v>84.886649874055422</v>
      </c>
      <c r="AL26" s="33" t="s">
        <v>89</v>
      </c>
      <c r="AM26" s="33" t="s">
        <v>89</v>
      </c>
      <c r="AN26" s="34" t="s">
        <v>89</v>
      </c>
      <c r="AO26" s="33">
        <v>355</v>
      </c>
      <c r="AP26" s="33">
        <v>309</v>
      </c>
      <c r="AQ26" s="34">
        <v>87.042253521126753</v>
      </c>
      <c r="AR26" s="33">
        <v>355</v>
      </c>
      <c r="AS26" s="33">
        <v>309</v>
      </c>
      <c r="AT26" s="34">
        <v>87.042253521126753</v>
      </c>
      <c r="AU26" s="33" t="s">
        <v>89</v>
      </c>
      <c r="AV26" s="33" t="s">
        <v>89</v>
      </c>
      <c r="AW26" s="34" t="s">
        <v>89</v>
      </c>
      <c r="AX26" s="33">
        <v>400</v>
      </c>
      <c r="AY26" s="33">
        <v>346</v>
      </c>
      <c r="AZ26" s="34">
        <v>86.5</v>
      </c>
      <c r="BA26" s="33">
        <v>400</v>
      </c>
      <c r="BB26" s="33">
        <v>346</v>
      </c>
      <c r="BC26" s="34">
        <v>86.5</v>
      </c>
      <c r="BD26" s="33" t="s">
        <v>89</v>
      </c>
      <c r="BE26" s="33" t="s">
        <v>89</v>
      </c>
      <c r="BF26" s="34" t="s">
        <v>89</v>
      </c>
      <c r="BG26" s="33">
        <v>441</v>
      </c>
      <c r="BH26" s="33">
        <v>337</v>
      </c>
      <c r="BI26" s="34">
        <v>76.417233560090708</v>
      </c>
      <c r="BJ26" s="33">
        <v>441</v>
      </c>
      <c r="BK26" s="33">
        <v>337</v>
      </c>
      <c r="BL26" s="34">
        <v>76.417233560090708</v>
      </c>
      <c r="BM26" s="33" t="s">
        <v>89</v>
      </c>
      <c r="BN26" s="33" t="s">
        <v>89</v>
      </c>
      <c r="BO26" s="34" t="s">
        <v>89</v>
      </c>
      <c r="BP26" s="33">
        <v>443</v>
      </c>
      <c r="BQ26" s="33">
        <v>391</v>
      </c>
      <c r="BR26" s="34">
        <v>88.261851015801355</v>
      </c>
      <c r="BS26" s="33">
        <v>443</v>
      </c>
      <c r="BT26" s="33">
        <v>391</v>
      </c>
      <c r="BU26" s="34">
        <v>88.261851015801355</v>
      </c>
      <c r="BV26" s="33">
        <v>0</v>
      </c>
      <c r="BW26" s="33">
        <v>0</v>
      </c>
      <c r="BX26" s="34" t="s">
        <v>91</v>
      </c>
      <c r="BY26" s="33">
        <v>461</v>
      </c>
      <c r="BZ26" s="33">
        <v>382</v>
      </c>
      <c r="CA26" s="34">
        <v>82.863340563991329</v>
      </c>
      <c r="CB26" s="33">
        <v>461</v>
      </c>
      <c r="CC26" s="33">
        <v>382</v>
      </c>
      <c r="CD26" s="34">
        <v>82.863340563991329</v>
      </c>
      <c r="CE26" s="33">
        <v>0</v>
      </c>
      <c r="CF26" s="33">
        <v>0</v>
      </c>
      <c r="CG26" s="34" t="s">
        <v>91</v>
      </c>
      <c r="CH26" s="33">
        <v>394</v>
      </c>
      <c r="CI26" s="33">
        <v>341</v>
      </c>
      <c r="CJ26" s="34">
        <v>86.548223350253807</v>
      </c>
      <c r="CK26" s="33">
        <v>394</v>
      </c>
      <c r="CL26" s="33">
        <v>341</v>
      </c>
      <c r="CM26" s="34">
        <v>86.548223350253807</v>
      </c>
      <c r="CN26" s="33">
        <v>0</v>
      </c>
      <c r="CO26" s="33">
        <v>0</v>
      </c>
      <c r="CP26" s="34" t="s">
        <v>91</v>
      </c>
      <c r="CQ26" s="33">
        <v>510</v>
      </c>
      <c r="CR26" s="33">
        <v>444</v>
      </c>
      <c r="CS26" s="34">
        <v>87.058823529411768</v>
      </c>
      <c r="CT26" s="33">
        <v>510</v>
      </c>
      <c r="CU26" s="33">
        <v>444</v>
      </c>
      <c r="CV26" s="34">
        <v>87.058823529411768</v>
      </c>
      <c r="CW26" s="33"/>
      <c r="CX26" s="33"/>
      <c r="CY26" s="34"/>
      <c r="CZ26" s="33">
        <v>401</v>
      </c>
      <c r="DA26" s="33">
        <v>375</v>
      </c>
      <c r="DB26" s="34">
        <v>93.516209476309228</v>
      </c>
      <c r="DC26" s="33">
        <v>401</v>
      </c>
      <c r="DD26" s="33">
        <v>375</v>
      </c>
      <c r="DE26" s="34">
        <v>93.516209476309228</v>
      </c>
      <c r="DF26" s="31"/>
      <c r="DG26" s="31"/>
      <c r="DH26" s="32"/>
      <c r="DI26" s="31">
        <v>336</v>
      </c>
      <c r="DJ26" s="31">
        <v>409</v>
      </c>
      <c r="DK26" s="32">
        <v>82.151589242053788</v>
      </c>
      <c r="DL26" s="31">
        <v>336</v>
      </c>
      <c r="DM26" s="31">
        <v>409</v>
      </c>
      <c r="DN26" s="32">
        <v>82.151589242053788</v>
      </c>
      <c r="DO26" s="21"/>
      <c r="DQ26" s="22"/>
      <c r="DR26" s="22"/>
      <c r="DS26" s="22"/>
      <c r="DT26" s="22"/>
      <c r="DU26" s="22"/>
      <c r="DV26" s="22"/>
      <c r="DW26" s="22"/>
      <c r="DX26" s="22"/>
      <c r="DY26" s="22"/>
    </row>
    <row r="27" spans="1:129">
      <c r="A27" s="30" t="s">
        <v>27</v>
      </c>
      <c r="B27" s="33">
        <v>837</v>
      </c>
      <c r="C27" s="33">
        <v>814</v>
      </c>
      <c r="D27" s="34">
        <v>97.252090800477902</v>
      </c>
      <c r="E27" s="33">
        <v>8416</v>
      </c>
      <c r="F27" s="33">
        <v>6492</v>
      </c>
      <c r="G27" s="34">
        <v>77.138783269961976</v>
      </c>
      <c r="H27" s="33">
        <v>9253</v>
      </c>
      <c r="I27" s="33">
        <v>7306</v>
      </c>
      <c r="J27" s="34">
        <v>78.95817572679131</v>
      </c>
      <c r="K27" s="33">
        <v>940</v>
      </c>
      <c r="L27" s="33">
        <v>877</v>
      </c>
      <c r="M27" s="34">
        <v>93.297872340425542</v>
      </c>
      <c r="N27" s="33">
        <v>8927</v>
      </c>
      <c r="O27" s="33">
        <v>7114</v>
      </c>
      <c r="P27" s="34">
        <v>79.690825585303017</v>
      </c>
      <c r="Q27" s="33">
        <v>9867</v>
      </c>
      <c r="R27" s="33">
        <v>7991</v>
      </c>
      <c r="S27" s="34">
        <v>80.987128813215776</v>
      </c>
      <c r="T27" s="33">
        <v>909</v>
      </c>
      <c r="U27" s="33">
        <v>917</v>
      </c>
      <c r="V27" s="34">
        <v>100.88008800880088</v>
      </c>
      <c r="W27" s="33">
        <v>8823</v>
      </c>
      <c r="X27" s="33">
        <v>7270</v>
      </c>
      <c r="Y27" s="34">
        <v>82.398277229967135</v>
      </c>
      <c r="Z27" s="33">
        <v>9732</v>
      </c>
      <c r="AA27" s="33">
        <v>8187</v>
      </c>
      <c r="AB27" s="34">
        <v>84.124537607891497</v>
      </c>
      <c r="AC27" s="33">
        <v>867</v>
      </c>
      <c r="AD27" s="33">
        <v>827</v>
      </c>
      <c r="AE27" s="34">
        <v>95.386389850057668</v>
      </c>
      <c r="AF27" s="33">
        <v>9060</v>
      </c>
      <c r="AG27" s="33">
        <v>7465</v>
      </c>
      <c r="AH27" s="34">
        <v>82.395143487858718</v>
      </c>
      <c r="AI27" s="33">
        <v>9927</v>
      </c>
      <c r="AJ27" s="33">
        <v>8292</v>
      </c>
      <c r="AK27" s="34">
        <v>83.529767301299486</v>
      </c>
      <c r="AL27" s="33">
        <v>983</v>
      </c>
      <c r="AM27" s="33">
        <v>967</v>
      </c>
      <c r="AN27" s="34">
        <v>98.372329603255338</v>
      </c>
      <c r="AO27" s="33">
        <v>9593</v>
      </c>
      <c r="AP27" s="33">
        <v>7889</v>
      </c>
      <c r="AQ27" s="34">
        <v>82.237047847388723</v>
      </c>
      <c r="AR27" s="33">
        <v>10576</v>
      </c>
      <c r="AS27" s="33">
        <v>8856</v>
      </c>
      <c r="AT27" s="34">
        <v>83.736762481089258</v>
      </c>
      <c r="AU27" s="33">
        <v>958</v>
      </c>
      <c r="AV27" s="33">
        <v>937</v>
      </c>
      <c r="AW27" s="34">
        <v>97.807933194154487</v>
      </c>
      <c r="AX27" s="33">
        <v>9807</v>
      </c>
      <c r="AY27" s="33">
        <v>7903</v>
      </c>
      <c r="AZ27" s="34">
        <v>80.585296216987871</v>
      </c>
      <c r="BA27" s="33">
        <v>10765</v>
      </c>
      <c r="BB27" s="33">
        <v>8840</v>
      </c>
      <c r="BC27" s="34">
        <v>82.117974918718076</v>
      </c>
      <c r="BD27" s="33">
        <v>988</v>
      </c>
      <c r="BE27" s="33">
        <v>1039</v>
      </c>
      <c r="BF27" s="34">
        <v>105.16194331983806</v>
      </c>
      <c r="BG27" s="33">
        <v>9932</v>
      </c>
      <c r="BH27" s="33">
        <v>8428</v>
      </c>
      <c r="BI27" s="34">
        <v>84.85702778896497</v>
      </c>
      <c r="BJ27" s="33">
        <v>10920</v>
      </c>
      <c r="BK27" s="33">
        <v>9467</v>
      </c>
      <c r="BL27" s="34">
        <v>86.694139194139197</v>
      </c>
      <c r="BM27" s="33">
        <v>1003</v>
      </c>
      <c r="BN27" s="33">
        <v>1056</v>
      </c>
      <c r="BO27" s="34">
        <v>105.28414755732803</v>
      </c>
      <c r="BP27" s="33">
        <v>10147</v>
      </c>
      <c r="BQ27" s="33">
        <v>8553</v>
      </c>
      <c r="BR27" s="34">
        <v>84.290923425643044</v>
      </c>
      <c r="BS27" s="33">
        <v>11150</v>
      </c>
      <c r="BT27" s="33">
        <v>9609</v>
      </c>
      <c r="BU27" s="34">
        <v>86.179372197309405</v>
      </c>
      <c r="BV27" s="33">
        <v>1097</v>
      </c>
      <c r="BW27" s="33">
        <v>1124</v>
      </c>
      <c r="BX27" s="34">
        <v>102.461257976299</v>
      </c>
      <c r="BY27" s="33">
        <v>10425</v>
      </c>
      <c r="BZ27" s="33">
        <v>8780</v>
      </c>
      <c r="CA27" s="34">
        <v>84.220623501199043</v>
      </c>
      <c r="CB27" s="33">
        <v>11522</v>
      </c>
      <c r="CC27" s="33">
        <v>9904</v>
      </c>
      <c r="CD27" s="34">
        <v>85.957299080020832</v>
      </c>
      <c r="CE27" s="33">
        <v>1111</v>
      </c>
      <c r="CF27" s="33">
        <v>1090</v>
      </c>
      <c r="CG27" s="34">
        <v>98.109810981098107</v>
      </c>
      <c r="CH27" s="33">
        <v>10454</v>
      </c>
      <c r="CI27" s="33">
        <v>8759</v>
      </c>
      <c r="CJ27" s="34">
        <v>83.786110579682415</v>
      </c>
      <c r="CK27" s="33">
        <v>11565</v>
      </c>
      <c r="CL27" s="33">
        <v>9849</v>
      </c>
      <c r="CM27" s="34">
        <v>85.162127107652395</v>
      </c>
      <c r="CN27" s="33">
        <v>1256</v>
      </c>
      <c r="CO27" s="33">
        <v>1212</v>
      </c>
      <c r="CP27" s="34">
        <v>96.496815286624198</v>
      </c>
      <c r="CQ27" s="33">
        <v>11786</v>
      </c>
      <c r="CR27" s="33">
        <v>10069</v>
      </c>
      <c r="CS27" s="34">
        <v>85.431868318343788</v>
      </c>
      <c r="CT27" s="33">
        <v>13042</v>
      </c>
      <c r="CU27" s="33">
        <v>11281</v>
      </c>
      <c r="CV27" s="34">
        <v>86.497469713234167</v>
      </c>
      <c r="CW27" s="33">
        <v>1214</v>
      </c>
      <c r="CX27" s="33">
        <v>1147</v>
      </c>
      <c r="CY27" s="34">
        <v>94.481054365733115</v>
      </c>
      <c r="CZ27" s="33">
        <v>11244</v>
      </c>
      <c r="DA27" s="33">
        <v>9457</v>
      </c>
      <c r="DB27" s="34">
        <v>84.107079331198861</v>
      </c>
      <c r="DC27" s="33">
        <v>12458</v>
      </c>
      <c r="DD27" s="33">
        <v>10604</v>
      </c>
      <c r="DE27" s="34">
        <v>85.11799646813293</v>
      </c>
      <c r="DF27" s="31">
        <v>1101</v>
      </c>
      <c r="DG27" s="31">
        <v>1150</v>
      </c>
      <c r="DH27" s="32">
        <v>95.739130434782609</v>
      </c>
      <c r="DI27" s="31">
        <v>8445</v>
      </c>
      <c r="DJ27" s="31">
        <v>10115</v>
      </c>
      <c r="DK27" s="32">
        <v>83.489866534849227</v>
      </c>
      <c r="DL27" s="31">
        <v>9546</v>
      </c>
      <c r="DM27" s="31">
        <v>11265</v>
      </c>
      <c r="DN27" s="32">
        <v>84.740346205059922</v>
      </c>
      <c r="DO27" s="21"/>
      <c r="DQ27" s="22"/>
      <c r="DR27" s="22"/>
      <c r="DS27" s="22"/>
      <c r="DT27" s="22"/>
      <c r="DU27" s="22"/>
      <c r="DV27" s="22"/>
      <c r="DW27" s="22"/>
      <c r="DX27" s="22"/>
      <c r="DY27" s="22"/>
    </row>
    <row r="28" spans="1:129">
      <c r="A28" s="30" t="s">
        <v>28</v>
      </c>
      <c r="B28" s="33" t="s">
        <v>89</v>
      </c>
      <c r="C28" s="33" t="s">
        <v>89</v>
      </c>
      <c r="D28" s="34" t="s">
        <v>89</v>
      </c>
      <c r="E28" s="33">
        <v>613</v>
      </c>
      <c r="F28" s="33">
        <v>494</v>
      </c>
      <c r="G28" s="34">
        <v>80.587275693311582</v>
      </c>
      <c r="H28" s="33">
        <v>613</v>
      </c>
      <c r="I28" s="33">
        <v>494</v>
      </c>
      <c r="J28" s="34">
        <v>80.587275693311582</v>
      </c>
      <c r="K28" s="33" t="s">
        <v>89</v>
      </c>
      <c r="L28" s="33" t="s">
        <v>89</v>
      </c>
      <c r="M28" s="34" t="s">
        <v>89</v>
      </c>
      <c r="N28" s="33">
        <v>489</v>
      </c>
      <c r="O28" s="33">
        <v>510</v>
      </c>
      <c r="P28" s="34">
        <v>104.29447852760735</v>
      </c>
      <c r="Q28" s="33">
        <v>489</v>
      </c>
      <c r="R28" s="33">
        <v>510</v>
      </c>
      <c r="S28" s="34">
        <v>104.29447852760735</v>
      </c>
      <c r="T28" s="33" t="s">
        <v>89</v>
      </c>
      <c r="U28" s="33" t="s">
        <v>89</v>
      </c>
      <c r="V28" s="34" t="s">
        <v>89</v>
      </c>
      <c r="W28" s="33">
        <v>569</v>
      </c>
      <c r="X28" s="33">
        <v>460</v>
      </c>
      <c r="Y28" s="34">
        <v>80.843585237258353</v>
      </c>
      <c r="Z28" s="33">
        <v>569</v>
      </c>
      <c r="AA28" s="33">
        <v>460</v>
      </c>
      <c r="AB28" s="34">
        <v>80.843585237258353</v>
      </c>
      <c r="AC28" s="33" t="s">
        <v>89</v>
      </c>
      <c r="AD28" s="33" t="s">
        <v>89</v>
      </c>
      <c r="AE28" s="34" t="s">
        <v>89</v>
      </c>
      <c r="AF28" s="33">
        <v>701</v>
      </c>
      <c r="AG28" s="33">
        <v>574</v>
      </c>
      <c r="AH28" s="34">
        <v>81.883024251069898</v>
      </c>
      <c r="AI28" s="33">
        <v>701</v>
      </c>
      <c r="AJ28" s="33">
        <v>574</v>
      </c>
      <c r="AK28" s="34">
        <v>81.883024251069898</v>
      </c>
      <c r="AL28" s="33" t="s">
        <v>89</v>
      </c>
      <c r="AM28" s="33" t="s">
        <v>89</v>
      </c>
      <c r="AN28" s="34" t="s">
        <v>89</v>
      </c>
      <c r="AO28" s="33">
        <v>722</v>
      </c>
      <c r="AP28" s="33">
        <v>613</v>
      </c>
      <c r="AQ28" s="34">
        <v>84.903047091412745</v>
      </c>
      <c r="AR28" s="33">
        <v>722</v>
      </c>
      <c r="AS28" s="33">
        <v>613</v>
      </c>
      <c r="AT28" s="34">
        <v>84.903047091412745</v>
      </c>
      <c r="AU28" s="33" t="s">
        <v>89</v>
      </c>
      <c r="AV28" s="33" t="s">
        <v>89</v>
      </c>
      <c r="AW28" s="34" t="s">
        <v>89</v>
      </c>
      <c r="AX28" s="33">
        <v>677</v>
      </c>
      <c r="AY28" s="33">
        <v>536</v>
      </c>
      <c r="AZ28" s="34">
        <v>79.172821270310195</v>
      </c>
      <c r="BA28" s="33">
        <v>677</v>
      </c>
      <c r="BB28" s="33">
        <v>536</v>
      </c>
      <c r="BC28" s="34">
        <v>79.172821270310195</v>
      </c>
      <c r="BD28" s="33" t="s">
        <v>89</v>
      </c>
      <c r="BE28" s="33" t="s">
        <v>89</v>
      </c>
      <c r="BF28" s="34" t="s">
        <v>89</v>
      </c>
      <c r="BG28" s="33">
        <v>710</v>
      </c>
      <c r="BH28" s="33">
        <v>572</v>
      </c>
      <c r="BI28" s="34">
        <v>80.563380281690144</v>
      </c>
      <c r="BJ28" s="33">
        <v>710</v>
      </c>
      <c r="BK28" s="33">
        <v>572</v>
      </c>
      <c r="BL28" s="34">
        <v>80.563380281690144</v>
      </c>
      <c r="BM28" s="33" t="s">
        <v>89</v>
      </c>
      <c r="BN28" s="33" t="s">
        <v>89</v>
      </c>
      <c r="BO28" s="34" t="s">
        <v>89</v>
      </c>
      <c r="BP28" s="33">
        <v>711</v>
      </c>
      <c r="BQ28" s="33">
        <v>619</v>
      </c>
      <c r="BR28" s="34">
        <v>87.060478199718702</v>
      </c>
      <c r="BS28" s="33">
        <v>711</v>
      </c>
      <c r="BT28" s="33">
        <v>619</v>
      </c>
      <c r="BU28" s="34">
        <v>87.060478199718702</v>
      </c>
      <c r="BV28" s="33">
        <v>0</v>
      </c>
      <c r="BW28" s="33">
        <v>0</v>
      </c>
      <c r="BX28" s="34" t="s">
        <v>91</v>
      </c>
      <c r="BY28" s="33">
        <v>767</v>
      </c>
      <c r="BZ28" s="33">
        <v>660</v>
      </c>
      <c r="CA28" s="34">
        <v>86.049543676662324</v>
      </c>
      <c r="CB28" s="33">
        <v>767</v>
      </c>
      <c r="CC28" s="33">
        <v>660</v>
      </c>
      <c r="CD28" s="34">
        <v>86.049543676662324</v>
      </c>
      <c r="CE28" s="33">
        <v>0</v>
      </c>
      <c r="CF28" s="33">
        <v>0</v>
      </c>
      <c r="CG28" s="34" t="s">
        <v>91</v>
      </c>
      <c r="CH28" s="33">
        <v>800</v>
      </c>
      <c r="CI28" s="33">
        <v>684</v>
      </c>
      <c r="CJ28" s="34">
        <v>85.5</v>
      </c>
      <c r="CK28" s="33">
        <v>800</v>
      </c>
      <c r="CL28" s="33">
        <v>684</v>
      </c>
      <c r="CM28" s="34">
        <v>85.5</v>
      </c>
      <c r="CN28" s="33">
        <v>0</v>
      </c>
      <c r="CO28" s="33">
        <v>0</v>
      </c>
      <c r="CP28" s="34" t="s">
        <v>91</v>
      </c>
      <c r="CQ28" s="33">
        <v>939</v>
      </c>
      <c r="CR28" s="33">
        <v>841</v>
      </c>
      <c r="CS28" s="34">
        <v>89.56336528221513</v>
      </c>
      <c r="CT28" s="33">
        <v>939</v>
      </c>
      <c r="CU28" s="33">
        <v>841</v>
      </c>
      <c r="CV28" s="34">
        <v>89.56336528221513</v>
      </c>
      <c r="CW28" s="33"/>
      <c r="CX28" s="33"/>
      <c r="CY28" s="34"/>
      <c r="CZ28" s="33">
        <v>751</v>
      </c>
      <c r="DA28" s="33">
        <v>665</v>
      </c>
      <c r="DB28" s="34">
        <v>88.54860186418108</v>
      </c>
      <c r="DC28" s="33">
        <v>751</v>
      </c>
      <c r="DD28" s="33">
        <v>665</v>
      </c>
      <c r="DE28" s="34">
        <v>88.54860186418108</v>
      </c>
      <c r="DF28" s="31"/>
      <c r="DG28" s="31"/>
      <c r="DH28" s="32"/>
      <c r="DI28" s="31">
        <v>615</v>
      </c>
      <c r="DJ28" s="31">
        <v>706</v>
      </c>
      <c r="DK28" s="32">
        <v>87.110481586402273</v>
      </c>
      <c r="DL28" s="31">
        <v>615</v>
      </c>
      <c r="DM28" s="31">
        <v>706</v>
      </c>
      <c r="DN28" s="32">
        <v>87.110481586402273</v>
      </c>
      <c r="DO28" s="21"/>
      <c r="DQ28" s="22"/>
      <c r="DR28" s="22"/>
      <c r="DS28" s="22"/>
      <c r="DT28" s="22"/>
      <c r="DU28" s="22"/>
      <c r="DV28" s="22"/>
      <c r="DW28" s="22"/>
      <c r="DX28" s="22"/>
      <c r="DY28" s="22"/>
    </row>
    <row r="29" spans="1:129">
      <c r="A29" s="30" t="s">
        <v>29</v>
      </c>
      <c r="B29" s="33" t="s">
        <v>89</v>
      </c>
      <c r="C29" s="33" t="s">
        <v>89</v>
      </c>
      <c r="D29" s="34" t="s">
        <v>89</v>
      </c>
      <c r="E29" s="33">
        <v>981</v>
      </c>
      <c r="F29" s="33">
        <v>722</v>
      </c>
      <c r="G29" s="34">
        <v>73.598369011213052</v>
      </c>
      <c r="H29" s="33">
        <v>981</v>
      </c>
      <c r="I29" s="33">
        <v>722</v>
      </c>
      <c r="J29" s="34">
        <v>73.598369011213052</v>
      </c>
      <c r="K29" s="33" t="s">
        <v>89</v>
      </c>
      <c r="L29" s="33" t="s">
        <v>89</v>
      </c>
      <c r="M29" s="34" t="s">
        <v>89</v>
      </c>
      <c r="N29" s="33">
        <v>1017</v>
      </c>
      <c r="O29" s="33">
        <v>762</v>
      </c>
      <c r="P29" s="34">
        <v>74.926253687315636</v>
      </c>
      <c r="Q29" s="33">
        <v>1017</v>
      </c>
      <c r="R29" s="33">
        <v>762</v>
      </c>
      <c r="S29" s="34">
        <v>74.926253687315636</v>
      </c>
      <c r="T29" s="33" t="s">
        <v>89</v>
      </c>
      <c r="U29" s="33" t="s">
        <v>89</v>
      </c>
      <c r="V29" s="34" t="s">
        <v>89</v>
      </c>
      <c r="W29" s="33">
        <v>1042</v>
      </c>
      <c r="X29" s="33">
        <v>786</v>
      </c>
      <c r="Y29" s="34">
        <v>75.431861804222649</v>
      </c>
      <c r="Z29" s="33">
        <v>1042</v>
      </c>
      <c r="AA29" s="33">
        <v>786</v>
      </c>
      <c r="AB29" s="34">
        <v>75.431861804222649</v>
      </c>
      <c r="AC29" s="33" t="s">
        <v>89</v>
      </c>
      <c r="AD29" s="33" t="s">
        <v>89</v>
      </c>
      <c r="AE29" s="34" t="s">
        <v>89</v>
      </c>
      <c r="AF29" s="33">
        <v>921</v>
      </c>
      <c r="AG29" s="33">
        <v>745</v>
      </c>
      <c r="AH29" s="34">
        <v>80.890336590662329</v>
      </c>
      <c r="AI29" s="33">
        <v>921</v>
      </c>
      <c r="AJ29" s="33">
        <v>745</v>
      </c>
      <c r="AK29" s="34">
        <v>80.890336590662329</v>
      </c>
      <c r="AL29" s="33" t="s">
        <v>89</v>
      </c>
      <c r="AM29" s="33" t="s">
        <v>89</v>
      </c>
      <c r="AN29" s="34" t="s">
        <v>89</v>
      </c>
      <c r="AO29" s="33">
        <v>990</v>
      </c>
      <c r="AP29" s="33">
        <v>802</v>
      </c>
      <c r="AQ29" s="34">
        <v>81.01010101010101</v>
      </c>
      <c r="AR29" s="33">
        <v>990</v>
      </c>
      <c r="AS29" s="33">
        <v>802</v>
      </c>
      <c r="AT29" s="34">
        <v>81.01010101010101</v>
      </c>
      <c r="AU29" s="33" t="s">
        <v>89</v>
      </c>
      <c r="AV29" s="33" t="s">
        <v>89</v>
      </c>
      <c r="AW29" s="34" t="s">
        <v>89</v>
      </c>
      <c r="AX29" s="33">
        <v>932</v>
      </c>
      <c r="AY29" s="33">
        <v>768</v>
      </c>
      <c r="AZ29" s="34">
        <v>82.403433476394852</v>
      </c>
      <c r="BA29" s="33">
        <v>932</v>
      </c>
      <c r="BB29" s="33">
        <v>768</v>
      </c>
      <c r="BC29" s="34">
        <v>82.403433476394852</v>
      </c>
      <c r="BD29" s="33" t="s">
        <v>89</v>
      </c>
      <c r="BE29" s="33" t="s">
        <v>89</v>
      </c>
      <c r="BF29" s="34" t="s">
        <v>89</v>
      </c>
      <c r="BG29" s="33">
        <v>1026</v>
      </c>
      <c r="BH29" s="33">
        <v>852</v>
      </c>
      <c r="BI29" s="34">
        <v>83.040935672514621</v>
      </c>
      <c r="BJ29" s="33">
        <v>1026</v>
      </c>
      <c r="BK29" s="33">
        <v>852</v>
      </c>
      <c r="BL29" s="34">
        <v>83.040935672514621</v>
      </c>
      <c r="BM29" s="33" t="s">
        <v>89</v>
      </c>
      <c r="BN29" s="33" t="s">
        <v>89</v>
      </c>
      <c r="BO29" s="34" t="s">
        <v>89</v>
      </c>
      <c r="BP29" s="33">
        <v>1014</v>
      </c>
      <c r="BQ29" s="33">
        <v>844</v>
      </c>
      <c r="BR29" s="34">
        <v>83.234714003944774</v>
      </c>
      <c r="BS29" s="33">
        <v>1014</v>
      </c>
      <c r="BT29" s="33">
        <v>844</v>
      </c>
      <c r="BU29" s="34">
        <v>83.234714003944774</v>
      </c>
      <c r="BV29" s="33">
        <v>0</v>
      </c>
      <c r="BW29" s="33">
        <v>0</v>
      </c>
      <c r="BX29" s="34" t="s">
        <v>91</v>
      </c>
      <c r="BY29" s="33">
        <v>1035</v>
      </c>
      <c r="BZ29" s="33">
        <v>875</v>
      </c>
      <c r="CA29" s="34">
        <v>84.54106280193237</v>
      </c>
      <c r="CB29" s="33">
        <v>1035</v>
      </c>
      <c r="CC29" s="33">
        <v>875</v>
      </c>
      <c r="CD29" s="34">
        <v>84.54106280193237</v>
      </c>
      <c r="CE29" s="33">
        <v>0</v>
      </c>
      <c r="CF29" s="33">
        <v>0</v>
      </c>
      <c r="CG29" s="34" t="s">
        <v>91</v>
      </c>
      <c r="CH29" s="33">
        <v>983</v>
      </c>
      <c r="CI29" s="33">
        <v>815</v>
      </c>
      <c r="CJ29" s="34">
        <v>82.909460834181075</v>
      </c>
      <c r="CK29" s="33">
        <v>983</v>
      </c>
      <c r="CL29" s="33">
        <v>815</v>
      </c>
      <c r="CM29" s="34">
        <v>82.909460834181075</v>
      </c>
      <c r="CN29" s="33">
        <v>0</v>
      </c>
      <c r="CO29" s="33">
        <v>0</v>
      </c>
      <c r="CP29" s="34" t="s">
        <v>91</v>
      </c>
      <c r="CQ29" s="33">
        <v>1200</v>
      </c>
      <c r="CR29" s="33">
        <v>946</v>
      </c>
      <c r="CS29" s="34">
        <v>78.833333333333329</v>
      </c>
      <c r="CT29" s="33">
        <v>1200</v>
      </c>
      <c r="CU29" s="33">
        <v>946</v>
      </c>
      <c r="CV29" s="34">
        <v>78.833333333333329</v>
      </c>
      <c r="CW29" s="33"/>
      <c r="CX29" s="33"/>
      <c r="CY29" s="34"/>
      <c r="CZ29" s="33">
        <v>893</v>
      </c>
      <c r="DA29" s="33">
        <v>720</v>
      </c>
      <c r="DB29" s="34">
        <v>80.627099664053745</v>
      </c>
      <c r="DC29" s="33">
        <v>893</v>
      </c>
      <c r="DD29" s="33">
        <v>720</v>
      </c>
      <c r="DE29" s="34">
        <v>80.627099664053745</v>
      </c>
      <c r="DF29" s="31"/>
      <c r="DG29" s="31"/>
      <c r="DH29" s="32"/>
      <c r="DI29" s="31">
        <v>696</v>
      </c>
      <c r="DJ29" s="31">
        <v>833</v>
      </c>
      <c r="DK29" s="32">
        <v>83.553421368547419</v>
      </c>
      <c r="DL29" s="31">
        <v>696</v>
      </c>
      <c r="DM29" s="31">
        <v>833</v>
      </c>
      <c r="DN29" s="32">
        <v>83.553421368547419</v>
      </c>
      <c r="DO29" s="21"/>
      <c r="DQ29" s="22"/>
      <c r="DR29" s="22"/>
      <c r="DS29" s="22"/>
      <c r="DT29" s="22"/>
      <c r="DU29" s="22"/>
      <c r="DV29" s="22"/>
      <c r="DW29" s="22"/>
      <c r="DX29" s="22"/>
      <c r="DY29" s="22"/>
    </row>
    <row r="30" spans="1:129">
      <c r="A30" s="30" t="s">
        <v>30</v>
      </c>
      <c r="B30" s="33">
        <v>4402</v>
      </c>
      <c r="C30" s="33">
        <v>4231</v>
      </c>
      <c r="D30" s="34">
        <v>96.115402089959119</v>
      </c>
      <c r="E30" s="33">
        <v>19572</v>
      </c>
      <c r="F30" s="33">
        <v>14413</v>
      </c>
      <c r="G30" s="34">
        <v>73.640915593705287</v>
      </c>
      <c r="H30" s="33">
        <v>23974</v>
      </c>
      <c r="I30" s="33">
        <v>18644</v>
      </c>
      <c r="J30" s="34">
        <v>77.767581546675572</v>
      </c>
      <c r="K30" s="33">
        <v>4947</v>
      </c>
      <c r="L30" s="33">
        <v>4426</v>
      </c>
      <c r="M30" s="34">
        <v>89.468364665453819</v>
      </c>
      <c r="N30" s="33">
        <v>21131</v>
      </c>
      <c r="O30" s="33">
        <v>15220</v>
      </c>
      <c r="P30" s="34">
        <v>72.026879939425498</v>
      </c>
      <c r="Q30" s="33">
        <v>26078</v>
      </c>
      <c r="R30" s="33">
        <v>19646</v>
      </c>
      <c r="S30" s="34">
        <v>75.335531865940638</v>
      </c>
      <c r="T30" s="33">
        <v>4905</v>
      </c>
      <c r="U30" s="33">
        <v>4604</v>
      </c>
      <c r="V30" s="34">
        <v>93.863404689092761</v>
      </c>
      <c r="W30" s="33">
        <v>22043</v>
      </c>
      <c r="X30" s="33">
        <v>16632</v>
      </c>
      <c r="Y30" s="34">
        <v>75.452524610987609</v>
      </c>
      <c r="Z30" s="33">
        <v>26948</v>
      </c>
      <c r="AA30" s="33">
        <v>21236</v>
      </c>
      <c r="AB30" s="34">
        <v>78.803621790114292</v>
      </c>
      <c r="AC30" s="33">
        <v>4829</v>
      </c>
      <c r="AD30" s="33">
        <v>4338</v>
      </c>
      <c r="AE30" s="34">
        <v>89.832263408573198</v>
      </c>
      <c r="AF30" s="33">
        <v>22065</v>
      </c>
      <c r="AG30" s="33">
        <v>16612</v>
      </c>
      <c r="AH30" s="34">
        <v>75.286653070473591</v>
      </c>
      <c r="AI30" s="33">
        <v>26894</v>
      </c>
      <c r="AJ30" s="33">
        <v>20950</v>
      </c>
      <c r="AK30" s="34">
        <v>77.898416003569565</v>
      </c>
      <c r="AL30" s="33">
        <v>5033</v>
      </c>
      <c r="AM30" s="33">
        <v>4714</v>
      </c>
      <c r="AN30" s="34">
        <v>93.661831909397975</v>
      </c>
      <c r="AO30" s="33">
        <v>22637</v>
      </c>
      <c r="AP30" s="33">
        <v>17134</v>
      </c>
      <c r="AQ30" s="34">
        <v>75.690241639793257</v>
      </c>
      <c r="AR30" s="33">
        <v>27670</v>
      </c>
      <c r="AS30" s="33">
        <v>21848</v>
      </c>
      <c r="AT30" s="34">
        <v>78.959161546801596</v>
      </c>
      <c r="AU30" s="33">
        <v>4947</v>
      </c>
      <c r="AV30" s="33">
        <v>4215</v>
      </c>
      <c r="AW30" s="34">
        <v>85.203153426318977</v>
      </c>
      <c r="AX30" s="33">
        <v>22613</v>
      </c>
      <c r="AY30" s="33">
        <v>16163</v>
      </c>
      <c r="AZ30" s="34">
        <v>71.476584265687876</v>
      </c>
      <c r="BA30" s="33">
        <v>27560</v>
      </c>
      <c r="BB30" s="33">
        <v>20378</v>
      </c>
      <c r="BC30" s="34">
        <v>73.940493468795353</v>
      </c>
      <c r="BD30" s="33">
        <v>5000</v>
      </c>
      <c r="BE30" s="33">
        <v>4892</v>
      </c>
      <c r="BF30" s="34">
        <v>97.84</v>
      </c>
      <c r="BG30" s="33">
        <v>22868</v>
      </c>
      <c r="BH30" s="33">
        <v>17990</v>
      </c>
      <c r="BI30" s="34">
        <v>78.668882280916563</v>
      </c>
      <c r="BJ30" s="33">
        <v>27868</v>
      </c>
      <c r="BK30" s="33">
        <v>22882</v>
      </c>
      <c r="BL30" s="34">
        <v>82.108511554471079</v>
      </c>
      <c r="BM30" s="33">
        <v>5340</v>
      </c>
      <c r="BN30" s="33">
        <v>4918</v>
      </c>
      <c r="BO30" s="34">
        <v>92.097378277153567</v>
      </c>
      <c r="BP30" s="33">
        <v>23721</v>
      </c>
      <c r="BQ30" s="33">
        <v>18482</v>
      </c>
      <c r="BR30" s="34">
        <v>77.914084566417941</v>
      </c>
      <c r="BS30" s="33">
        <v>29061</v>
      </c>
      <c r="BT30" s="33">
        <v>23400</v>
      </c>
      <c r="BU30" s="34">
        <v>80.520284917931249</v>
      </c>
      <c r="BV30" s="33">
        <v>5723</v>
      </c>
      <c r="BW30" s="33">
        <v>5454</v>
      </c>
      <c r="BX30" s="34">
        <v>95.299668006290403</v>
      </c>
      <c r="BY30" s="33">
        <v>24575</v>
      </c>
      <c r="BZ30" s="33">
        <v>20368</v>
      </c>
      <c r="CA30" s="34">
        <v>82.88097660223805</v>
      </c>
      <c r="CB30" s="33">
        <v>30298</v>
      </c>
      <c r="CC30" s="33">
        <v>25822</v>
      </c>
      <c r="CD30" s="34">
        <v>85.226747640108258</v>
      </c>
      <c r="CE30" s="33">
        <v>5908</v>
      </c>
      <c r="CF30" s="33">
        <v>5387</v>
      </c>
      <c r="CG30" s="34">
        <v>91.181448882870683</v>
      </c>
      <c r="CH30" s="33">
        <v>25402</v>
      </c>
      <c r="CI30" s="33">
        <v>20683</v>
      </c>
      <c r="CJ30" s="34">
        <v>81.422722620266114</v>
      </c>
      <c r="CK30" s="33">
        <v>31310</v>
      </c>
      <c r="CL30" s="33">
        <v>26070</v>
      </c>
      <c r="CM30" s="34">
        <v>83.264132864899395</v>
      </c>
      <c r="CN30" s="33">
        <v>6367</v>
      </c>
      <c r="CO30" s="33">
        <v>6164</v>
      </c>
      <c r="CP30" s="34">
        <v>96.811685252081048</v>
      </c>
      <c r="CQ30" s="33">
        <v>27851</v>
      </c>
      <c r="CR30" s="33">
        <v>23118</v>
      </c>
      <c r="CS30" s="34">
        <v>83.005996194032534</v>
      </c>
      <c r="CT30" s="33">
        <v>34218</v>
      </c>
      <c r="CU30" s="33">
        <v>29282</v>
      </c>
      <c r="CV30" s="34">
        <v>85.57484364954118</v>
      </c>
      <c r="CW30" s="33">
        <v>6095</v>
      </c>
      <c r="CX30" s="33">
        <v>5917</v>
      </c>
      <c r="CY30" s="34">
        <v>97.079573420836752</v>
      </c>
      <c r="CZ30" s="33">
        <v>27025</v>
      </c>
      <c r="DA30" s="33">
        <v>22044</v>
      </c>
      <c r="DB30" s="34">
        <v>81.568917668825165</v>
      </c>
      <c r="DC30" s="33">
        <v>33120</v>
      </c>
      <c r="DD30" s="33">
        <v>27961</v>
      </c>
      <c r="DE30" s="34">
        <v>84.423309178743963</v>
      </c>
      <c r="DF30" s="31">
        <v>5896</v>
      </c>
      <c r="DG30" s="31">
        <v>6041</v>
      </c>
      <c r="DH30" s="32">
        <v>97.599735143188212</v>
      </c>
      <c r="DI30" s="31">
        <v>20590</v>
      </c>
      <c r="DJ30" s="31">
        <v>24742</v>
      </c>
      <c r="DK30" s="32">
        <v>83.218818203863876</v>
      </c>
      <c r="DL30" s="31">
        <v>26486</v>
      </c>
      <c r="DM30" s="31">
        <v>30783</v>
      </c>
      <c r="DN30" s="32">
        <v>86.04099665399734</v>
      </c>
      <c r="DO30" s="21"/>
      <c r="DQ30" s="22"/>
      <c r="DR30" s="22"/>
      <c r="DS30" s="22"/>
      <c r="DT30" s="22"/>
      <c r="DU30" s="22"/>
      <c r="DV30" s="22"/>
      <c r="DW30" s="22"/>
      <c r="DX30" s="22"/>
      <c r="DY30" s="22"/>
    </row>
    <row r="31" spans="1:129">
      <c r="A31" s="30" t="s">
        <v>31</v>
      </c>
      <c r="B31" s="33">
        <v>48</v>
      </c>
      <c r="C31" s="33">
        <v>56</v>
      </c>
      <c r="D31" s="34">
        <v>116.66666666666667</v>
      </c>
      <c r="E31" s="33">
        <v>776</v>
      </c>
      <c r="F31" s="33">
        <v>580</v>
      </c>
      <c r="G31" s="34">
        <v>74.742268041237111</v>
      </c>
      <c r="H31" s="33">
        <v>824</v>
      </c>
      <c r="I31" s="33">
        <v>636</v>
      </c>
      <c r="J31" s="34">
        <v>77.184466019417471</v>
      </c>
      <c r="K31" s="33">
        <v>59</v>
      </c>
      <c r="L31" s="33">
        <v>69</v>
      </c>
      <c r="M31" s="34">
        <v>116.94915254237289</v>
      </c>
      <c r="N31" s="33">
        <v>915</v>
      </c>
      <c r="O31" s="33">
        <v>672</v>
      </c>
      <c r="P31" s="34">
        <v>73.442622950819668</v>
      </c>
      <c r="Q31" s="33">
        <v>974</v>
      </c>
      <c r="R31" s="33">
        <v>741</v>
      </c>
      <c r="S31" s="34">
        <v>76.078028747433265</v>
      </c>
      <c r="T31" s="33">
        <v>66</v>
      </c>
      <c r="U31" s="33">
        <v>75</v>
      </c>
      <c r="V31" s="34">
        <v>113.63636363636364</v>
      </c>
      <c r="W31" s="33">
        <v>860</v>
      </c>
      <c r="X31" s="33">
        <v>632</v>
      </c>
      <c r="Y31" s="34">
        <v>73.488372093023258</v>
      </c>
      <c r="Z31" s="33">
        <v>926</v>
      </c>
      <c r="AA31" s="33">
        <v>707</v>
      </c>
      <c r="AB31" s="34">
        <v>76.349892008639301</v>
      </c>
      <c r="AC31" s="33">
        <v>52</v>
      </c>
      <c r="AD31" s="33">
        <v>58</v>
      </c>
      <c r="AE31" s="34">
        <v>111.53846153846155</v>
      </c>
      <c r="AF31" s="33">
        <v>891</v>
      </c>
      <c r="AG31" s="33">
        <v>668</v>
      </c>
      <c r="AH31" s="34">
        <v>74.971941638608314</v>
      </c>
      <c r="AI31" s="33">
        <v>943</v>
      </c>
      <c r="AJ31" s="33">
        <v>726</v>
      </c>
      <c r="AK31" s="34">
        <v>76.988335100742304</v>
      </c>
      <c r="AL31" s="33">
        <v>35</v>
      </c>
      <c r="AM31" s="33">
        <v>79</v>
      </c>
      <c r="AN31" s="34">
        <v>225.71428571428572</v>
      </c>
      <c r="AO31" s="33">
        <v>894</v>
      </c>
      <c r="AP31" s="33">
        <v>716</v>
      </c>
      <c r="AQ31" s="34">
        <v>80.08948545861297</v>
      </c>
      <c r="AR31" s="33">
        <v>929</v>
      </c>
      <c r="AS31" s="33">
        <v>795</v>
      </c>
      <c r="AT31" s="34">
        <v>85.575888051668457</v>
      </c>
      <c r="AU31" s="33">
        <v>95</v>
      </c>
      <c r="AV31" s="33">
        <v>85</v>
      </c>
      <c r="AW31" s="34">
        <v>89.473684210526315</v>
      </c>
      <c r="AX31" s="33">
        <v>952</v>
      </c>
      <c r="AY31" s="33">
        <v>690</v>
      </c>
      <c r="AZ31" s="34">
        <v>72.47899159663865</v>
      </c>
      <c r="BA31" s="33">
        <v>1047</v>
      </c>
      <c r="BB31" s="33">
        <v>775</v>
      </c>
      <c r="BC31" s="34">
        <v>74.021012416427894</v>
      </c>
      <c r="BD31" s="33">
        <v>89</v>
      </c>
      <c r="BE31" s="33">
        <v>49</v>
      </c>
      <c r="BF31" s="34">
        <v>55.056179775280903</v>
      </c>
      <c r="BG31" s="33">
        <v>956</v>
      </c>
      <c r="BH31" s="33">
        <v>793</v>
      </c>
      <c r="BI31" s="34">
        <v>82.94979079497908</v>
      </c>
      <c r="BJ31" s="33">
        <v>1045</v>
      </c>
      <c r="BK31" s="33">
        <v>842</v>
      </c>
      <c r="BL31" s="34">
        <v>80.574162679425839</v>
      </c>
      <c r="BM31" s="33">
        <v>81</v>
      </c>
      <c r="BN31" s="33">
        <v>52</v>
      </c>
      <c r="BO31" s="34">
        <v>64.197530864197532</v>
      </c>
      <c r="BP31" s="33">
        <v>915</v>
      </c>
      <c r="BQ31" s="33">
        <v>775</v>
      </c>
      <c r="BR31" s="34">
        <v>84.699453551912569</v>
      </c>
      <c r="BS31" s="33">
        <v>996</v>
      </c>
      <c r="BT31" s="33">
        <v>827</v>
      </c>
      <c r="BU31" s="34">
        <v>83.032128514056225</v>
      </c>
      <c r="BV31" s="33">
        <v>87</v>
      </c>
      <c r="BW31" s="33">
        <v>42</v>
      </c>
      <c r="BX31" s="34">
        <v>48.275862068965516</v>
      </c>
      <c r="BY31" s="33">
        <v>994</v>
      </c>
      <c r="BZ31" s="33">
        <v>864</v>
      </c>
      <c r="CA31" s="34">
        <v>86.92152917505031</v>
      </c>
      <c r="CB31" s="33">
        <v>1081</v>
      </c>
      <c r="CC31" s="33">
        <v>906</v>
      </c>
      <c r="CD31" s="34">
        <v>83.811285846438494</v>
      </c>
      <c r="CE31" s="33">
        <v>82</v>
      </c>
      <c r="CF31" s="33">
        <v>75</v>
      </c>
      <c r="CG31" s="34">
        <v>91.463414634146346</v>
      </c>
      <c r="CH31" s="33">
        <v>968</v>
      </c>
      <c r="CI31" s="33">
        <v>825</v>
      </c>
      <c r="CJ31" s="34">
        <v>85.227272727272734</v>
      </c>
      <c r="CK31" s="33">
        <v>1050</v>
      </c>
      <c r="CL31" s="33">
        <v>900</v>
      </c>
      <c r="CM31" s="34">
        <v>85.714285714285708</v>
      </c>
      <c r="CN31" s="33">
        <v>105</v>
      </c>
      <c r="CO31" s="33">
        <v>110</v>
      </c>
      <c r="CP31" s="34">
        <v>104.76190476190477</v>
      </c>
      <c r="CQ31" s="33">
        <v>1150</v>
      </c>
      <c r="CR31" s="33">
        <v>1026</v>
      </c>
      <c r="CS31" s="34">
        <v>89.217391304347828</v>
      </c>
      <c r="CT31" s="33">
        <v>1255</v>
      </c>
      <c r="CU31" s="33">
        <v>1136</v>
      </c>
      <c r="CV31" s="34">
        <v>90.517928286852595</v>
      </c>
      <c r="CW31" s="33">
        <v>55</v>
      </c>
      <c r="CX31" s="33">
        <v>73</v>
      </c>
      <c r="CY31" s="34">
        <v>132.72727272727275</v>
      </c>
      <c r="CZ31" s="33">
        <v>969</v>
      </c>
      <c r="DA31" s="33">
        <v>880</v>
      </c>
      <c r="DB31" s="34">
        <v>90.81527347781217</v>
      </c>
      <c r="DC31" s="33">
        <v>1024</v>
      </c>
      <c r="DD31" s="33">
        <v>953</v>
      </c>
      <c r="DE31" s="34">
        <v>93.06640625</v>
      </c>
      <c r="DF31" s="31">
        <v>63</v>
      </c>
      <c r="DG31" s="31">
        <v>58</v>
      </c>
      <c r="DH31" s="32">
        <v>108.62068965517241</v>
      </c>
      <c r="DI31" s="31">
        <v>763</v>
      </c>
      <c r="DJ31" s="31">
        <v>860</v>
      </c>
      <c r="DK31" s="32">
        <v>88.720930232558146</v>
      </c>
      <c r="DL31" s="31">
        <v>826</v>
      </c>
      <c r="DM31" s="31">
        <v>918</v>
      </c>
      <c r="DN31" s="32">
        <v>89.97821350762527</v>
      </c>
      <c r="DO31" s="21"/>
      <c r="DQ31" s="22"/>
      <c r="DR31" s="22"/>
      <c r="DS31" s="22"/>
      <c r="DT31" s="22"/>
      <c r="DU31" s="22"/>
      <c r="DV31" s="22"/>
      <c r="DW31" s="22"/>
      <c r="DX31" s="22"/>
      <c r="DY31" s="22"/>
    </row>
    <row r="32" spans="1:129">
      <c r="A32" s="30" t="s">
        <v>32</v>
      </c>
      <c r="B32" s="33">
        <v>18</v>
      </c>
      <c r="C32" s="33">
        <v>17</v>
      </c>
      <c r="D32" s="34">
        <v>94.444444444444443</v>
      </c>
      <c r="E32" s="33">
        <v>490</v>
      </c>
      <c r="F32" s="33">
        <v>355</v>
      </c>
      <c r="G32" s="34">
        <v>72.448979591836732</v>
      </c>
      <c r="H32" s="33">
        <v>508</v>
      </c>
      <c r="I32" s="33">
        <v>372</v>
      </c>
      <c r="J32" s="34">
        <v>73.228346456692918</v>
      </c>
      <c r="K32" s="33">
        <v>15</v>
      </c>
      <c r="L32" s="33">
        <v>15</v>
      </c>
      <c r="M32" s="34">
        <v>100</v>
      </c>
      <c r="N32" s="33">
        <v>476</v>
      </c>
      <c r="O32" s="33">
        <v>361</v>
      </c>
      <c r="P32" s="34">
        <v>75.840336134453779</v>
      </c>
      <c r="Q32" s="33">
        <v>491</v>
      </c>
      <c r="R32" s="33">
        <v>376</v>
      </c>
      <c r="S32" s="34">
        <v>76.578411405295313</v>
      </c>
      <c r="T32" s="33">
        <v>22</v>
      </c>
      <c r="U32" s="33">
        <v>20</v>
      </c>
      <c r="V32" s="34">
        <v>90.909090909090907</v>
      </c>
      <c r="W32" s="33">
        <v>435</v>
      </c>
      <c r="X32" s="33">
        <v>338</v>
      </c>
      <c r="Y32" s="34">
        <v>77.701149425287355</v>
      </c>
      <c r="Z32" s="33">
        <v>457</v>
      </c>
      <c r="AA32" s="33">
        <v>358</v>
      </c>
      <c r="AB32" s="34">
        <v>78.336980306345737</v>
      </c>
      <c r="AC32" s="33">
        <v>27</v>
      </c>
      <c r="AD32" s="33">
        <v>21</v>
      </c>
      <c r="AE32" s="34">
        <v>77.777777777777786</v>
      </c>
      <c r="AF32" s="33">
        <v>483</v>
      </c>
      <c r="AG32" s="33">
        <v>378</v>
      </c>
      <c r="AH32" s="34">
        <v>78.260869565217391</v>
      </c>
      <c r="AI32" s="33">
        <v>510</v>
      </c>
      <c r="AJ32" s="33">
        <v>399</v>
      </c>
      <c r="AK32" s="34">
        <v>78.235294117647058</v>
      </c>
      <c r="AL32" s="33">
        <v>19</v>
      </c>
      <c r="AM32" s="33">
        <v>10</v>
      </c>
      <c r="AN32" s="34">
        <v>52.631578947368418</v>
      </c>
      <c r="AO32" s="33">
        <v>470</v>
      </c>
      <c r="AP32" s="33">
        <v>391</v>
      </c>
      <c r="AQ32" s="34">
        <v>83.191489361702125</v>
      </c>
      <c r="AR32" s="33">
        <v>489</v>
      </c>
      <c r="AS32" s="33">
        <v>401</v>
      </c>
      <c r="AT32" s="34">
        <v>82.004089979550102</v>
      </c>
      <c r="AU32" s="33">
        <v>12</v>
      </c>
      <c r="AV32" s="33">
        <v>14</v>
      </c>
      <c r="AW32" s="34">
        <v>116.66666666666667</v>
      </c>
      <c r="AX32" s="33">
        <v>497</v>
      </c>
      <c r="AY32" s="33">
        <v>390</v>
      </c>
      <c r="AZ32" s="34">
        <v>78.470824949698198</v>
      </c>
      <c r="BA32" s="33">
        <v>509</v>
      </c>
      <c r="BB32" s="33">
        <v>404</v>
      </c>
      <c r="BC32" s="34">
        <v>79.371316306483294</v>
      </c>
      <c r="BD32" s="33">
        <v>16</v>
      </c>
      <c r="BE32" s="33">
        <v>16</v>
      </c>
      <c r="BF32" s="34">
        <v>100</v>
      </c>
      <c r="BG32" s="33">
        <v>485</v>
      </c>
      <c r="BH32" s="33">
        <v>401</v>
      </c>
      <c r="BI32" s="34">
        <v>82.680412371134011</v>
      </c>
      <c r="BJ32" s="33">
        <v>501</v>
      </c>
      <c r="BK32" s="33">
        <v>417</v>
      </c>
      <c r="BL32" s="34">
        <v>83.233532934131745</v>
      </c>
      <c r="BM32" s="33">
        <v>15</v>
      </c>
      <c r="BN32" s="33">
        <v>16</v>
      </c>
      <c r="BO32" s="34">
        <v>106.66666666666667</v>
      </c>
      <c r="BP32" s="33">
        <v>513</v>
      </c>
      <c r="BQ32" s="33">
        <v>405</v>
      </c>
      <c r="BR32" s="34">
        <v>78.94736842105263</v>
      </c>
      <c r="BS32" s="33">
        <v>528</v>
      </c>
      <c r="BT32" s="33">
        <v>421</v>
      </c>
      <c r="BU32" s="34">
        <v>79.734848484848484</v>
      </c>
      <c r="BV32" s="33">
        <v>14</v>
      </c>
      <c r="BW32" s="33">
        <v>12</v>
      </c>
      <c r="BX32" s="34">
        <v>85.714285714285708</v>
      </c>
      <c r="BY32" s="33">
        <v>550</v>
      </c>
      <c r="BZ32" s="33">
        <v>440</v>
      </c>
      <c r="CA32" s="34">
        <v>80</v>
      </c>
      <c r="CB32" s="33">
        <v>564</v>
      </c>
      <c r="CC32" s="33">
        <v>452</v>
      </c>
      <c r="CD32" s="34">
        <v>80.141843971631204</v>
      </c>
      <c r="CE32" s="33">
        <v>25</v>
      </c>
      <c r="CF32" s="33">
        <v>23</v>
      </c>
      <c r="CG32" s="34">
        <v>92</v>
      </c>
      <c r="CH32" s="33">
        <v>499</v>
      </c>
      <c r="CI32" s="33">
        <v>407</v>
      </c>
      <c r="CJ32" s="34">
        <v>81.563126252505015</v>
      </c>
      <c r="CK32" s="33">
        <v>524</v>
      </c>
      <c r="CL32" s="33">
        <v>430</v>
      </c>
      <c r="CM32" s="34">
        <v>82.061068702290072</v>
      </c>
      <c r="CN32" s="33">
        <v>25</v>
      </c>
      <c r="CO32" s="33">
        <v>21</v>
      </c>
      <c r="CP32" s="34">
        <v>84</v>
      </c>
      <c r="CQ32" s="33">
        <v>597</v>
      </c>
      <c r="CR32" s="33">
        <v>453</v>
      </c>
      <c r="CS32" s="34">
        <v>75.879396984924625</v>
      </c>
      <c r="CT32" s="33">
        <v>622</v>
      </c>
      <c r="CU32" s="33">
        <v>474</v>
      </c>
      <c r="CV32" s="34">
        <v>76.20578778135048</v>
      </c>
      <c r="CW32" s="33">
        <v>25</v>
      </c>
      <c r="CX32" s="33">
        <v>17</v>
      </c>
      <c r="CY32" s="34">
        <v>68</v>
      </c>
      <c r="CZ32" s="33">
        <v>513</v>
      </c>
      <c r="DA32" s="33">
        <v>409</v>
      </c>
      <c r="DB32" s="34">
        <v>79.727095516569207</v>
      </c>
      <c r="DC32" s="33">
        <v>538</v>
      </c>
      <c r="DD32" s="33">
        <v>426</v>
      </c>
      <c r="DE32" s="34">
        <v>79.182156133828997</v>
      </c>
      <c r="DF32" s="31">
        <v>21</v>
      </c>
      <c r="DG32" s="31">
        <v>25</v>
      </c>
      <c r="DH32" s="32">
        <v>84</v>
      </c>
      <c r="DI32" s="31">
        <v>392</v>
      </c>
      <c r="DJ32" s="31">
        <v>504</v>
      </c>
      <c r="DK32" s="32">
        <v>77.777777777777771</v>
      </c>
      <c r="DL32" s="31">
        <v>413</v>
      </c>
      <c r="DM32" s="31">
        <v>529</v>
      </c>
      <c r="DN32" s="32">
        <v>78.071833648393195</v>
      </c>
      <c r="DO32" s="21"/>
      <c r="DQ32" s="22"/>
      <c r="DR32" s="22"/>
      <c r="DS32" s="22"/>
      <c r="DT32" s="22"/>
      <c r="DU32" s="22"/>
      <c r="DV32" s="22"/>
      <c r="DW32" s="22"/>
      <c r="DX32" s="22"/>
      <c r="DY32" s="22"/>
    </row>
    <row r="33" spans="1:129">
      <c r="A33" s="30" t="s">
        <v>33</v>
      </c>
      <c r="B33" s="33">
        <v>12</v>
      </c>
      <c r="C33" s="33">
        <v>15</v>
      </c>
      <c r="D33" s="34">
        <v>125</v>
      </c>
      <c r="E33" s="33">
        <v>2527</v>
      </c>
      <c r="F33" s="33">
        <v>1948</v>
      </c>
      <c r="G33" s="34">
        <v>77.087455480807279</v>
      </c>
      <c r="H33" s="33">
        <v>2539</v>
      </c>
      <c r="I33" s="33">
        <v>1963</v>
      </c>
      <c r="J33" s="34">
        <v>77.313903111461201</v>
      </c>
      <c r="K33" s="33">
        <v>11</v>
      </c>
      <c r="L33" s="33">
        <v>9</v>
      </c>
      <c r="M33" s="34">
        <v>81.818181818181827</v>
      </c>
      <c r="N33" s="33">
        <v>2764</v>
      </c>
      <c r="O33" s="33">
        <v>2145</v>
      </c>
      <c r="P33" s="34">
        <v>77.604920405209839</v>
      </c>
      <c r="Q33" s="33">
        <v>2775</v>
      </c>
      <c r="R33" s="33">
        <v>2154</v>
      </c>
      <c r="S33" s="34">
        <v>77.621621621621614</v>
      </c>
      <c r="T33" s="33">
        <v>17</v>
      </c>
      <c r="U33" s="33">
        <v>0</v>
      </c>
      <c r="V33" s="34">
        <v>0</v>
      </c>
      <c r="W33" s="33">
        <v>2588</v>
      </c>
      <c r="X33" s="33">
        <v>2155</v>
      </c>
      <c r="Y33" s="34">
        <v>83.268933539412672</v>
      </c>
      <c r="Z33" s="33">
        <v>2605</v>
      </c>
      <c r="AA33" s="33">
        <v>2155</v>
      </c>
      <c r="AB33" s="34">
        <v>82.725527831094041</v>
      </c>
      <c r="AC33" s="33" t="s">
        <v>89</v>
      </c>
      <c r="AD33" s="33" t="s">
        <v>89</v>
      </c>
      <c r="AE33" s="34" t="s">
        <v>89</v>
      </c>
      <c r="AF33" s="33">
        <v>2777</v>
      </c>
      <c r="AG33" s="33">
        <v>2290</v>
      </c>
      <c r="AH33" s="34">
        <v>82.463089665106224</v>
      </c>
      <c r="AI33" s="33">
        <v>2777</v>
      </c>
      <c r="AJ33" s="33">
        <v>2290</v>
      </c>
      <c r="AK33" s="34">
        <v>82.463089665106224</v>
      </c>
      <c r="AL33" s="33" t="s">
        <v>89</v>
      </c>
      <c r="AM33" s="33" t="s">
        <v>89</v>
      </c>
      <c r="AN33" s="34" t="s">
        <v>89</v>
      </c>
      <c r="AO33" s="33">
        <v>2695</v>
      </c>
      <c r="AP33" s="33">
        <v>2245</v>
      </c>
      <c r="AQ33" s="34">
        <v>83.302411873840441</v>
      </c>
      <c r="AR33" s="33">
        <v>2695</v>
      </c>
      <c r="AS33" s="33">
        <v>2245</v>
      </c>
      <c r="AT33" s="34">
        <v>83.302411873840441</v>
      </c>
      <c r="AU33" s="33" t="s">
        <v>89</v>
      </c>
      <c r="AV33" s="33" t="s">
        <v>89</v>
      </c>
      <c r="AW33" s="34" t="s">
        <v>89</v>
      </c>
      <c r="AX33" s="33">
        <v>2915</v>
      </c>
      <c r="AY33" s="33">
        <v>2456</v>
      </c>
      <c r="AZ33" s="34">
        <v>84.253859348198972</v>
      </c>
      <c r="BA33" s="33">
        <v>2915</v>
      </c>
      <c r="BB33" s="33">
        <v>2456</v>
      </c>
      <c r="BC33" s="34">
        <v>84.253859348198972</v>
      </c>
      <c r="BD33" s="33" t="s">
        <v>89</v>
      </c>
      <c r="BE33" s="33" t="s">
        <v>89</v>
      </c>
      <c r="BF33" s="34" t="s">
        <v>89</v>
      </c>
      <c r="BG33" s="33">
        <v>2865</v>
      </c>
      <c r="BH33" s="33">
        <v>2431</v>
      </c>
      <c r="BI33" s="34">
        <v>84.851657940663173</v>
      </c>
      <c r="BJ33" s="33">
        <v>2865</v>
      </c>
      <c r="BK33" s="33">
        <v>2431</v>
      </c>
      <c r="BL33" s="34">
        <v>84.851657940663173</v>
      </c>
      <c r="BM33" s="33">
        <v>7</v>
      </c>
      <c r="BN33" s="33">
        <v>9</v>
      </c>
      <c r="BO33" s="34">
        <v>128.57142857142858</v>
      </c>
      <c r="BP33" s="33">
        <v>2897</v>
      </c>
      <c r="BQ33" s="33">
        <v>2382</v>
      </c>
      <c r="BR33" s="34">
        <v>82.222989299275113</v>
      </c>
      <c r="BS33" s="33">
        <v>2904</v>
      </c>
      <c r="BT33" s="33">
        <v>2391</v>
      </c>
      <c r="BU33" s="34">
        <v>82.334710743801651</v>
      </c>
      <c r="BV33" s="33">
        <v>24</v>
      </c>
      <c r="BW33" s="33">
        <v>20</v>
      </c>
      <c r="BX33" s="34">
        <v>83.333333333333343</v>
      </c>
      <c r="BY33" s="33">
        <v>2941</v>
      </c>
      <c r="BZ33" s="33">
        <v>2605</v>
      </c>
      <c r="CA33" s="34">
        <v>88.575314518871124</v>
      </c>
      <c r="CB33" s="33">
        <v>2965</v>
      </c>
      <c r="CC33" s="33">
        <v>2625</v>
      </c>
      <c r="CD33" s="34">
        <v>88.53288364249579</v>
      </c>
      <c r="CE33" s="33">
        <v>17</v>
      </c>
      <c r="CF33" s="33">
        <v>14</v>
      </c>
      <c r="CG33" s="34">
        <v>82.35294117647058</v>
      </c>
      <c r="CH33" s="33">
        <v>2822</v>
      </c>
      <c r="CI33" s="33">
        <v>2412</v>
      </c>
      <c r="CJ33" s="34">
        <v>85.471296952515956</v>
      </c>
      <c r="CK33" s="33">
        <v>2839</v>
      </c>
      <c r="CL33" s="33">
        <v>2426</v>
      </c>
      <c r="CM33" s="34">
        <v>85.452624163437832</v>
      </c>
      <c r="CN33" s="33">
        <v>35</v>
      </c>
      <c r="CO33" s="33">
        <v>33</v>
      </c>
      <c r="CP33" s="34">
        <v>94.285714285714278</v>
      </c>
      <c r="CQ33" s="33">
        <v>3491</v>
      </c>
      <c r="CR33" s="33">
        <v>2912</v>
      </c>
      <c r="CS33" s="34">
        <v>83.414494414207965</v>
      </c>
      <c r="CT33" s="33">
        <v>3526</v>
      </c>
      <c r="CU33" s="33">
        <v>2945</v>
      </c>
      <c r="CV33" s="34">
        <v>83.522404991491769</v>
      </c>
      <c r="CW33" s="33">
        <v>29</v>
      </c>
      <c r="CX33" s="33">
        <v>24</v>
      </c>
      <c r="CY33" s="34">
        <v>82.758620689655174</v>
      </c>
      <c r="CZ33" s="33">
        <v>2890</v>
      </c>
      <c r="DA33" s="33">
        <v>2464</v>
      </c>
      <c r="DB33" s="34">
        <v>85.259515570934255</v>
      </c>
      <c r="DC33" s="33">
        <v>2919</v>
      </c>
      <c r="DD33" s="33">
        <v>2488</v>
      </c>
      <c r="DE33" s="34">
        <v>85.234669407331282</v>
      </c>
      <c r="DF33" s="31">
        <v>25</v>
      </c>
      <c r="DG33" s="31">
        <v>26</v>
      </c>
      <c r="DH33" s="32">
        <v>96.15384615384616</v>
      </c>
      <c r="DI33" s="31">
        <v>2344</v>
      </c>
      <c r="DJ33" s="31">
        <v>2764</v>
      </c>
      <c r="DK33" s="32">
        <v>84.804630969609264</v>
      </c>
      <c r="DL33" s="31">
        <v>2369</v>
      </c>
      <c r="DM33" s="31">
        <v>2790</v>
      </c>
      <c r="DN33" s="32">
        <v>84.910394265232981</v>
      </c>
      <c r="DO33" s="21"/>
      <c r="DQ33" s="22"/>
      <c r="DR33" s="22"/>
      <c r="DS33" s="22"/>
      <c r="DT33" s="22"/>
      <c r="DU33" s="22"/>
      <c r="DV33" s="22"/>
      <c r="DW33" s="22"/>
      <c r="DX33" s="22"/>
      <c r="DY33" s="22"/>
    </row>
    <row r="34" spans="1:129">
      <c r="A34" s="30" t="s">
        <v>34</v>
      </c>
      <c r="B34" s="33" t="s">
        <v>89</v>
      </c>
      <c r="C34" s="33" t="s">
        <v>89</v>
      </c>
      <c r="D34" s="34" t="s">
        <v>89</v>
      </c>
      <c r="E34" s="33">
        <v>323</v>
      </c>
      <c r="F34" s="33">
        <v>266</v>
      </c>
      <c r="G34" s="34">
        <v>82.35294117647058</v>
      </c>
      <c r="H34" s="33">
        <v>323</v>
      </c>
      <c r="I34" s="33">
        <v>266</v>
      </c>
      <c r="J34" s="34">
        <v>82.35294117647058</v>
      </c>
      <c r="K34" s="33" t="s">
        <v>89</v>
      </c>
      <c r="L34" s="33" t="s">
        <v>89</v>
      </c>
      <c r="M34" s="34" t="s">
        <v>89</v>
      </c>
      <c r="N34" s="33">
        <v>349</v>
      </c>
      <c r="O34" s="33">
        <v>259</v>
      </c>
      <c r="P34" s="34">
        <v>74.212034383954148</v>
      </c>
      <c r="Q34" s="33">
        <v>349</v>
      </c>
      <c r="R34" s="33">
        <v>259</v>
      </c>
      <c r="S34" s="34">
        <v>74.212034383954148</v>
      </c>
      <c r="T34" s="33" t="s">
        <v>89</v>
      </c>
      <c r="U34" s="33" t="s">
        <v>89</v>
      </c>
      <c r="V34" s="34" t="s">
        <v>89</v>
      </c>
      <c r="W34" s="33">
        <v>395</v>
      </c>
      <c r="X34" s="33">
        <v>334</v>
      </c>
      <c r="Y34" s="34">
        <v>84.556962025316452</v>
      </c>
      <c r="Z34" s="33">
        <v>395</v>
      </c>
      <c r="AA34" s="33">
        <v>334</v>
      </c>
      <c r="AB34" s="34">
        <v>84.556962025316452</v>
      </c>
      <c r="AC34" s="33" t="s">
        <v>89</v>
      </c>
      <c r="AD34" s="33" t="s">
        <v>89</v>
      </c>
      <c r="AE34" s="34" t="s">
        <v>89</v>
      </c>
      <c r="AF34" s="33">
        <v>338</v>
      </c>
      <c r="AG34" s="33">
        <v>276</v>
      </c>
      <c r="AH34" s="34">
        <v>81.65680473372781</v>
      </c>
      <c r="AI34" s="33">
        <v>338</v>
      </c>
      <c r="AJ34" s="33">
        <v>276</v>
      </c>
      <c r="AK34" s="34">
        <v>81.65680473372781</v>
      </c>
      <c r="AL34" s="33" t="s">
        <v>89</v>
      </c>
      <c r="AM34" s="33" t="s">
        <v>89</v>
      </c>
      <c r="AN34" s="34" t="s">
        <v>89</v>
      </c>
      <c r="AO34" s="33">
        <v>355</v>
      </c>
      <c r="AP34" s="33">
        <v>293</v>
      </c>
      <c r="AQ34" s="34">
        <v>82.535211267605632</v>
      </c>
      <c r="AR34" s="33">
        <v>355</v>
      </c>
      <c r="AS34" s="33">
        <v>293</v>
      </c>
      <c r="AT34" s="34">
        <v>82.535211267605632</v>
      </c>
      <c r="AU34" s="33" t="s">
        <v>89</v>
      </c>
      <c r="AV34" s="33" t="s">
        <v>89</v>
      </c>
      <c r="AW34" s="34" t="s">
        <v>89</v>
      </c>
      <c r="AX34" s="33">
        <v>388</v>
      </c>
      <c r="AY34" s="33">
        <v>330</v>
      </c>
      <c r="AZ34" s="34">
        <v>85.051546391752581</v>
      </c>
      <c r="BA34" s="33">
        <v>388</v>
      </c>
      <c r="BB34" s="33">
        <v>330</v>
      </c>
      <c r="BC34" s="34">
        <v>85.051546391752581</v>
      </c>
      <c r="BD34" s="33" t="s">
        <v>89</v>
      </c>
      <c r="BE34" s="33" t="s">
        <v>89</v>
      </c>
      <c r="BF34" s="34" t="s">
        <v>89</v>
      </c>
      <c r="BG34" s="33">
        <v>373</v>
      </c>
      <c r="BH34" s="33">
        <v>314</v>
      </c>
      <c r="BI34" s="34">
        <v>84.182305630026804</v>
      </c>
      <c r="BJ34" s="33">
        <v>373</v>
      </c>
      <c r="BK34" s="33">
        <v>314</v>
      </c>
      <c r="BL34" s="34">
        <v>84.182305630026804</v>
      </c>
      <c r="BM34" s="33" t="s">
        <v>89</v>
      </c>
      <c r="BN34" s="33" t="s">
        <v>89</v>
      </c>
      <c r="BO34" s="34" t="s">
        <v>89</v>
      </c>
      <c r="BP34" s="33">
        <v>385</v>
      </c>
      <c r="BQ34" s="33">
        <v>324</v>
      </c>
      <c r="BR34" s="34">
        <v>84.15584415584415</v>
      </c>
      <c r="BS34" s="33">
        <v>385</v>
      </c>
      <c r="BT34" s="33">
        <v>324</v>
      </c>
      <c r="BU34" s="34">
        <v>84.15584415584415</v>
      </c>
      <c r="BV34" s="33">
        <v>0</v>
      </c>
      <c r="BW34" s="33">
        <v>0</v>
      </c>
      <c r="BX34" s="34" t="s">
        <v>91</v>
      </c>
      <c r="BY34" s="33">
        <v>351</v>
      </c>
      <c r="BZ34" s="33">
        <v>379</v>
      </c>
      <c r="CA34" s="34">
        <v>107.97720797720798</v>
      </c>
      <c r="CB34" s="33">
        <v>351</v>
      </c>
      <c r="CC34" s="33">
        <v>379</v>
      </c>
      <c r="CD34" s="34">
        <v>107.97720797720798</v>
      </c>
      <c r="CE34" s="33">
        <v>0</v>
      </c>
      <c r="CF34" s="33">
        <v>0</v>
      </c>
      <c r="CG34" s="34" t="s">
        <v>91</v>
      </c>
      <c r="CH34" s="33">
        <v>323</v>
      </c>
      <c r="CI34" s="33">
        <v>289</v>
      </c>
      <c r="CJ34" s="34">
        <v>89.473684210526315</v>
      </c>
      <c r="CK34" s="33">
        <v>323</v>
      </c>
      <c r="CL34" s="33">
        <v>289</v>
      </c>
      <c r="CM34" s="34">
        <v>89.473684210526315</v>
      </c>
      <c r="CN34" s="33">
        <v>0</v>
      </c>
      <c r="CO34" s="33">
        <v>0</v>
      </c>
      <c r="CP34" s="34" t="s">
        <v>91</v>
      </c>
      <c r="CQ34" s="33">
        <v>385</v>
      </c>
      <c r="CR34" s="33">
        <v>340</v>
      </c>
      <c r="CS34" s="34">
        <v>88.311688311688314</v>
      </c>
      <c r="CT34" s="33">
        <v>385</v>
      </c>
      <c r="CU34" s="33">
        <v>340</v>
      </c>
      <c r="CV34" s="34">
        <v>88.311688311688314</v>
      </c>
      <c r="CW34" s="33"/>
      <c r="CX34" s="33"/>
      <c r="CY34" s="34"/>
      <c r="CZ34" s="33">
        <v>321</v>
      </c>
      <c r="DA34" s="33">
        <v>292</v>
      </c>
      <c r="DB34" s="34">
        <v>90.965732087227408</v>
      </c>
      <c r="DC34" s="33">
        <v>321</v>
      </c>
      <c r="DD34" s="33">
        <v>292</v>
      </c>
      <c r="DE34" s="34">
        <v>90.965732087227408</v>
      </c>
      <c r="DF34" s="31"/>
      <c r="DG34" s="31"/>
      <c r="DH34" s="32"/>
      <c r="DI34" s="31">
        <v>300</v>
      </c>
      <c r="DJ34" s="31">
        <v>308</v>
      </c>
      <c r="DK34" s="32">
        <v>97.402597402597408</v>
      </c>
      <c r="DL34" s="31">
        <v>300</v>
      </c>
      <c r="DM34" s="31">
        <v>308</v>
      </c>
      <c r="DN34" s="32">
        <v>97.402597402597408</v>
      </c>
      <c r="DO34" s="21"/>
      <c r="DQ34" s="22"/>
      <c r="DR34" s="22"/>
      <c r="DS34" s="22"/>
      <c r="DT34" s="22"/>
      <c r="DU34" s="22"/>
      <c r="DV34" s="22"/>
      <c r="DW34" s="22"/>
      <c r="DX34" s="22"/>
      <c r="DY34" s="22"/>
    </row>
    <row r="35" spans="1:129">
      <c r="A35" s="30" t="s">
        <v>35</v>
      </c>
      <c r="B35" s="33">
        <v>27</v>
      </c>
      <c r="C35" s="33">
        <v>27</v>
      </c>
      <c r="D35" s="34">
        <v>100</v>
      </c>
      <c r="E35" s="33">
        <v>940</v>
      </c>
      <c r="F35" s="33">
        <v>724</v>
      </c>
      <c r="G35" s="34">
        <v>77.021276595744681</v>
      </c>
      <c r="H35" s="33">
        <v>967</v>
      </c>
      <c r="I35" s="33">
        <v>751</v>
      </c>
      <c r="J35" s="34">
        <v>77.662874870734228</v>
      </c>
      <c r="K35" s="33">
        <v>29</v>
      </c>
      <c r="L35" s="33">
        <v>20</v>
      </c>
      <c r="M35" s="34">
        <v>68.965517241379317</v>
      </c>
      <c r="N35" s="33">
        <v>965</v>
      </c>
      <c r="O35" s="33">
        <v>752</v>
      </c>
      <c r="P35" s="34">
        <v>77.927461139896366</v>
      </c>
      <c r="Q35" s="33">
        <v>994</v>
      </c>
      <c r="R35" s="33">
        <v>772</v>
      </c>
      <c r="S35" s="34">
        <v>77.665995975855125</v>
      </c>
      <c r="T35" s="33">
        <v>37</v>
      </c>
      <c r="U35" s="33">
        <v>29</v>
      </c>
      <c r="V35" s="34">
        <v>78.378378378378372</v>
      </c>
      <c r="W35" s="33">
        <v>1145</v>
      </c>
      <c r="X35" s="33">
        <v>853</v>
      </c>
      <c r="Y35" s="34">
        <v>74.497816593886469</v>
      </c>
      <c r="Z35" s="33">
        <v>1182</v>
      </c>
      <c r="AA35" s="33">
        <v>882</v>
      </c>
      <c r="AB35" s="34">
        <v>74.619289340101531</v>
      </c>
      <c r="AC35" s="33">
        <v>36</v>
      </c>
      <c r="AD35" s="33">
        <v>32</v>
      </c>
      <c r="AE35" s="34">
        <v>88.888888888888886</v>
      </c>
      <c r="AF35" s="33">
        <v>1069</v>
      </c>
      <c r="AG35" s="33">
        <v>853</v>
      </c>
      <c r="AH35" s="34">
        <v>79.794200187090738</v>
      </c>
      <c r="AI35" s="33">
        <v>1105</v>
      </c>
      <c r="AJ35" s="33">
        <v>885</v>
      </c>
      <c r="AK35" s="34">
        <v>80.090497737556561</v>
      </c>
      <c r="AL35" s="33">
        <v>48</v>
      </c>
      <c r="AM35" s="33">
        <v>43</v>
      </c>
      <c r="AN35" s="34">
        <v>89.583333333333343</v>
      </c>
      <c r="AO35" s="33">
        <v>1168</v>
      </c>
      <c r="AP35" s="33">
        <v>916</v>
      </c>
      <c r="AQ35" s="34">
        <v>78.424657534246577</v>
      </c>
      <c r="AR35" s="33">
        <v>1216</v>
      </c>
      <c r="AS35" s="33">
        <v>959</v>
      </c>
      <c r="AT35" s="34">
        <v>78.86513157894737</v>
      </c>
      <c r="AU35" s="33">
        <v>49</v>
      </c>
      <c r="AV35" s="33">
        <v>49</v>
      </c>
      <c r="AW35" s="34">
        <v>100</v>
      </c>
      <c r="AX35" s="33">
        <v>1185</v>
      </c>
      <c r="AY35" s="33">
        <v>910</v>
      </c>
      <c r="AZ35" s="34">
        <v>76.793248945147667</v>
      </c>
      <c r="BA35" s="33">
        <v>1234</v>
      </c>
      <c r="BB35" s="33">
        <v>959</v>
      </c>
      <c r="BC35" s="34">
        <v>77.714748784440843</v>
      </c>
      <c r="BD35" s="33">
        <v>53</v>
      </c>
      <c r="BE35" s="33">
        <v>43</v>
      </c>
      <c r="BF35" s="34">
        <v>81.132075471698116</v>
      </c>
      <c r="BG35" s="33">
        <v>1212</v>
      </c>
      <c r="BH35" s="33">
        <v>995</v>
      </c>
      <c r="BI35" s="34">
        <v>82.095709570957098</v>
      </c>
      <c r="BJ35" s="33">
        <v>1265</v>
      </c>
      <c r="BK35" s="33">
        <v>1038</v>
      </c>
      <c r="BL35" s="34">
        <v>82.055335968379453</v>
      </c>
      <c r="BM35" s="33">
        <v>65</v>
      </c>
      <c r="BN35" s="33">
        <v>55</v>
      </c>
      <c r="BO35" s="34">
        <v>84.615384615384613</v>
      </c>
      <c r="BP35" s="33">
        <v>1302</v>
      </c>
      <c r="BQ35" s="33">
        <v>1049</v>
      </c>
      <c r="BR35" s="34">
        <v>80.568356374807991</v>
      </c>
      <c r="BS35" s="33">
        <v>1367</v>
      </c>
      <c r="BT35" s="33">
        <v>1104</v>
      </c>
      <c r="BU35" s="34">
        <v>80.760790051207024</v>
      </c>
      <c r="BV35" s="33">
        <v>62</v>
      </c>
      <c r="BW35" s="33">
        <v>62</v>
      </c>
      <c r="BX35" s="34">
        <v>100</v>
      </c>
      <c r="BY35" s="33">
        <v>1382</v>
      </c>
      <c r="BZ35" s="33">
        <v>1131</v>
      </c>
      <c r="CA35" s="34">
        <v>81.837916063675834</v>
      </c>
      <c r="CB35" s="33">
        <v>1444</v>
      </c>
      <c r="CC35" s="33">
        <v>1193</v>
      </c>
      <c r="CD35" s="34">
        <v>82.61772853185596</v>
      </c>
      <c r="CE35" s="33">
        <v>56</v>
      </c>
      <c r="CF35" s="33">
        <v>68</v>
      </c>
      <c r="CG35" s="34">
        <v>121.42857142857142</v>
      </c>
      <c r="CH35" s="33">
        <v>1400</v>
      </c>
      <c r="CI35" s="33">
        <v>1104</v>
      </c>
      <c r="CJ35" s="34">
        <v>78.857142857142861</v>
      </c>
      <c r="CK35" s="33">
        <v>1456</v>
      </c>
      <c r="CL35" s="33">
        <v>1172</v>
      </c>
      <c r="CM35" s="34">
        <v>80.494505494505503</v>
      </c>
      <c r="CN35" s="33">
        <v>80</v>
      </c>
      <c r="CO35" s="33">
        <v>119</v>
      </c>
      <c r="CP35" s="34">
        <v>148.75</v>
      </c>
      <c r="CQ35" s="33">
        <v>1733</v>
      </c>
      <c r="CR35" s="33">
        <v>1435</v>
      </c>
      <c r="CS35" s="34">
        <v>82.804385458742075</v>
      </c>
      <c r="CT35" s="33">
        <v>1813</v>
      </c>
      <c r="CU35" s="33">
        <v>1554</v>
      </c>
      <c r="CV35" s="34">
        <v>85.714285714285708</v>
      </c>
      <c r="CW35" s="33">
        <v>69</v>
      </c>
      <c r="CX35" s="33">
        <v>71</v>
      </c>
      <c r="CY35" s="34">
        <v>102.89855072463767</v>
      </c>
      <c r="CZ35" s="33">
        <v>1465</v>
      </c>
      <c r="DA35" s="33">
        <v>1135</v>
      </c>
      <c r="DB35" s="34">
        <v>77.474402730375431</v>
      </c>
      <c r="DC35" s="33">
        <v>1534</v>
      </c>
      <c r="DD35" s="33">
        <v>1206</v>
      </c>
      <c r="DE35" s="34">
        <v>78.617992177314207</v>
      </c>
      <c r="DF35" s="31">
        <v>91</v>
      </c>
      <c r="DG35" s="31">
        <v>102</v>
      </c>
      <c r="DH35" s="32">
        <v>89.215686274509807</v>
      </c>
      <c r="DI35" s="31">
        <v>1178</v>
      </c>
      <c r="DJ35" s="31">
        <v>1403</v>
      </c>
      <c r="DK35" s="32">
        <v>83.962936564504631</v>
      </c>
      <c r="DL35" s="31">
        <v>1269</v>
      </c>
      <c r="DM35" s="31">
        <v>1505</v>
      </c>
      <c r="DN35" s="32">
        <v>84.31893687707641</v>
      </c>
      <c r="DO35" s="21"/>
      <c r="DQ35" s="22"/>
      <c r="DR35" s="22"/>
      <c r="DS35" s="22"/>
      <c r="DT35" s="22"/>
      <c r="DU35" s="22"/>
      <c r="DV35" s="22"/>
      <c r="DW35" s="22"/>
      <c r="DX35" s="22"/>
      <c r="DY35" s="22"/>
    </row>
    <row r="36" spans="1:129">
      <c r="A36" s="30" t="s">
        <v>36</v>
      </c>
      <c r="B36" s="33">
        <v>13</v>
      </c>
      <c r="C36" s="33">
        <v>11</v>
      </c>
      <c r="D36" s="34">
        <v>84.615384615384613</v>
      </c>
      <c r="E36" s="33">
        <v>1089</v>
      </c>
      <c r="F36" s="33">
        <v>836</v>
      </c>
      <c r="G36" s="34">
        <v>76.767676767676761</v>
      </c>
      <c r="H36" s="33">
        <v>1102</v>
      </c>
      <c r="I36" s="33">
        <v>847</v>
      </c>
      <c r="J36" s="34">
        <v>76.860254083484563</v>
      </c>
      <c r="K36" s="33">
        <v>18</v>
      </c>
      <c r="L36" s="33">
        <v>14</v>
      </c>
      <c r="M36" s="34">
        <v>77.777777777777786</v>
      </c>
      <c r="N36" s="33">
        <v>1127</v>
      </c>
      <c r="O36" s="33">
        <v>864</v>
      </c>
      <c r="P36" s="34">
        <v>76.663708961845614</v>
      </c>
      <c r="Q36" s="33">
        <v>1145</v>
      </c>
      <c r="R36" s="33">
        <v>878</v>
      </c>
      <c r="S36" s="34">
        <v>76.681222707423586</v>
      </c>
      <c r="T36" s="33">
        <v>11</v>
      </c>
      <c r="U36" s="33">
        <v>5</v>
      </c>
      <c r="V36" s="34">
        <v>45.454545454545453</v>
      </c>
      <c r="W36" s="33">
        <v>1108</v>
      </c>
      <c r="X36" s="33">
        <v>875</v>
      </c>
      <c r="Y36" s="34">
        <v>78.971119133574007</v>
      </c>
      <c r="Z36" s="33">
        <v>1119</v>
      </c>
      <c r="AA36" s="33">
        <v>880</v>
      </c>
      <c r="AB36" s="34">
        <v>78.641644325290443</v>
      </c>
      <c r="AC36" s="33">
        <v>20</v>
      </c>
      <c r="AD36" s="33">
        <v>18</v>
      </c>
      <c r="AE36" s="34">
        <v>90</v>
      </c>
      <c r="AF36" s="33">
        <v>1211</v>
      </c>
      <c r="AG36" s="33">
        <v>996</v>
      </c>
      <c r="AH36" s="34">
        <v>82.246077621800168</v>
      </c>
      <c r="AI36" s="33">
        <v>1231</v>
      </c>
      <c r="AJ36" s="33">
        <v>1014</v>
      </c>
      <c r="AK36" s="34">
        <v>82.372055239642577</v>
      </c>
      <c r="AL36" s="33">
        <v>18</v>
      </c>
      <c r="AM36" s="33">
        <v>14</v>
      </c>
      <c r="AN36" s="34">
        <v>77.777777777777786</v>
      </c>
      <c r="AO36" s="33">
        <v>1228</v>
      </c>
      <c r="AP36" s="33">
        <v>1014</v>
      </c>
      <c r="AQ36" s="34">
        <v>82.573289902280138</v>
      </c>
      <c r="AR36" s="33">
        <v>1246</v>
      </c>
      <c r="AS36" s="33">
        <v>1028</v>
      </c>
      <c r="AT36" s="34">
        <v>82.504012841091495</v>
      </c>
      <c r="AU36" s="33">
        <v>11</v>
      </c>
      <c r="AV36" s="33">
        <v>12</v>
      </c>
      <c r="AW36" s="34">
        <v>109.09090909090908</v>
      </c>
      <c r="AX36" s="33">
        <v>1143</v>
      </c>
      <c r="AY36" s="33">
        <v>921</v>
      </c>
      <c r="AZ36" s="34">
        <v>80.577427821522306</v>
      </c>
      <c r="BA36" s="33">
        <v>1154</v>
      </c>
      <c r="BB36" s="33">
        <v>933</v>
      </c>
      <c r="BC36" s="34">
        <v>80.849220103986127</v>
      </c>
      <c r="BD36" s="33">
        <v>3</v>
      </c>
      <c r="BE36" s="33">
        <v>12</v>
      </c>
      <c r="BF36" s="34">
        <v>400</v>
      </c>
      <c r="BG36" s="33">
        <v>1163</v>
      </c>
      <c r="BH36" s="33">
        <v>1015</v>
      </c>
      <c r="BI36" s="34">
        <v>87.274290627687009</v>
      </c>
      <c r="BJ36" s="33">
        <v>1166</v>
      </c>
      <c r="BK36" s="33">
        <v>1027</v>
      </c>
      <c r="BL36" s="34">
        <v>88.078902229845625</v>
      </c>
      <c r="BM36" s="33">
        <v>25</v>
      </c>
      <c r="BN36" s="33">
        <v>26</v>
      </c>
      <c r="BO36" s="34">
        <v>104</v>
      </c>
      <c r="BP36" s="33">
        <v>1272</v>
      </c>
      <c r="BQ36" s="33">
        <v>1048</v>
      </c>
      <c r="BR36" s="34">
        <v>82.389937106918239</v>
      </c>
      <c r="BS36" s="33">
        <v>1297</v>
      </c>
      <c r="BT36" s="33">
        <v>1074</v>
      </c>
      <c r="BU36" s="34">
        <v>82.806476484194292</v>
      </c>
      <c r="BV36" s="33">
        <v>16</v>
      </c>
      <c r="BW36" s="33">
        <v>0</v>
      </c>
      <c r="BX36" s="34">
        <v>0</v>
      </c>
      <c r="BY36" s="33">
        <v>1309</v>
      </c>
      <c r="BZ36" s="33">
        <v>1123</v>
      </c>
      <c r="CA36" s="34">
        <v>85.790679908326979</v>
      </c>
      <c r="CB36" s="33">
        <v>1325</v>
      </c>
      <c r="CC36" s="33">
        <v>1123</v>
      </c>
      <c r="CD36" s="34">
        <v>84.754716981132077</v>
      </c>
      <c r="CE36" s="33">
        <v>23</v>
      </c>
      <c r="CF36" s="33">
        <v>20</v>
      </c>
      <c r="CG36" s="34">
        <v>86.956521739130437</v>
      </c>
      <c r="CH36" s="33">
        <v>1271</v>
      </c>
      <c r="CI36" s="33">
        <v>1052</v>
      </c>
      <c r="CJ36" s="34">
        <v>82.769472856018879</v>
      </c>
      <c r="CK36" s="33">
        <v>1294</v>
      </c>
      <c r="CL36" s="33">
        <v>1072</v>
      </c>
      <c r="CM36" s="34">
        <v>82.843894899536323</v>
      </c>
      <c r="CN36" s="33">
        <v>28</v>
      </c>
      <c r="CO36" s="33">
        <v>24</v>
      </c>
      <c r="CP36" s="34">
        <v>85.714285714285708</v>
      </c>
      <c r="CQ36" s="33">
        <v>1554</v>
      </c>
      <c r="CR36" s="33">
        <v>1302</v>
      </c>
      <c r="CS36" s="34">
        <v>83.78378378378379</v>
      </c>
      <c r="CT36" s="33">
        <v>1582</v>
      </c>
      <c r="CU36" s="33">
        <v>1326</v>
      </c>
      <c r="CV36" s="34">
        <v>83.817951959544885</v>
      </c>
      <c r="CW36" s="33">
        <v>28</v>
      </c>
      <c r="CX36" s="33">
        <v>29</v>
      </c>
      <c r="CY36" s="34">
        <v>103.57142857142858</v>
      </c>
      <c r="CZ36" s="33">
        <v>1323</v>
      </c>
      <c r="DA36" s="33">
        <v>1103</v>
      </c>
      <c r="DB36" s="34">
        <v>83.371126228269091</v>
      </c>
      <c r="DC36" s="33">
        <v>1351</v>
      </c>
      <c r="DD36" s="33">
        <v>1132</v>
      </c>
      <c r="DE36" s="34">
        <v>83.789785344189497</v>
      </c>
      <c r="DF36" s="31">
        <v>29</v>
      </c>
      <c r="DG36" s="31">
        <v>26</v>
      </c>
      <c r="DH36" s="32">
        <v>111.53846153846153</v>
      </c>
      <c r="DI36" s="31">
        <v>1066</v>
      </c>
      <c r="DJ36" s="31">
        <v>1269</v>
      </c>
      <c r="DK36" s="32">
        <v>84.003152088258474</v>
      </c>
      <c r="DL36" s="31">
        <v>1095</v>
      </c>
      <c r="DM36" s="31">
        <v>1295</v>
      </c>
      <c r="DN36" s="32">
        <v>84.555984555984551</v>
      </c>
      <c r="DO36" s="21"/>
      <c r="DQ36" s="22"/>
      <c r="DR36" s="22"/>
      <c r="DS36" s="22"/>
      <c r="DT36" s="22"/>
      <c r="DU36" s="22"/>
      <c r="DV36" s="22"/>
      <c r="DW36" s="22"/>
      <c r="DX36" s="22"/>
      <c r="DY36" s="22"/>
    </row>
    <row r="37" spans="1:129">
      <c r="A37" s="30" t="s">
        <v>37</v>
      </c>
      <c r="B37" s="33">
        <v>299</v>
      </c>
      <c r="C37" s="33">
        <v>283</v>
      </c>
      <c r="D37" s="34">
        <v>94.648829431438131</v>
      </c>
      <c r="E37" s="33">
        <v>4149</v>
      </c>
      <c r="F37" s="33">
        <v>3169</v>
      </c>
      <c r="G37" s="34">
        <v>76.379850566401544</v>
      </c>
      <c r="H37" s="33">
        <v>4448</v>
      </c>
      <c r="I37" s="33">
        <v>3452</v>
      </c>
      <c r="J37" s="34">
        <v>77.607913669064743</v>
      </c>
      <c r="K37" s="33">
        <v>336</v>
      </c>
      <c r="L37" s="33">
        <v>311</v>
      </c>
      <c r="M37" s="34">
        <v>92.55952380952381</v>
      </c>
      <c r="N37" s="33">
        <v>4461</v>
      </c>
      <c r="O37" s="33">
        <v>3269</v>
      </c>
      <c r="P37" s="34">
        <v>73.279533736830302</v>
      </c>
      <c r="Q37" s="33">
        <v>4797</v>
      </c>
      <c r="R37" s="33">
        <v>3580</v>
      </c>
      <c r="S37" s="34">
        <v>74.62997706900147</v>
      </c>
      <c r="T37" s="33">
        <v>345</v>
      </c>
      <c r="U37" s="33">
        <v>256</v>
      </c>
      <c r="V37" s="34">
        <v>74.20289855072464</v>
      </c>
      <c r="W37" s="33">
        <v>4374</v>
      </c>
      <c r="X37" s="33">
        <v>3574</v>
      </c>
      <c r="Y37" s="34">
        <v>81.710105166895289</v>
      </c>
      <c r="Z37" s="33">
        <v>4719</v>
      </c>
      <c r="AA37" s="33">
        <v>3830</v>
      </c>
      <c r="AB37" s="34">
        <v>81.161262979444786</v>
      </c>
      <c r="AC37" s="33">
        <v>352</v>
      </c>
      <c r="AD37" s="33">
        <v>349</v>
      </c>
      <c r="AE37" s="34">
        <v>99.147727272727266</v>
      </c>
      <c r="AF37" s="33">
        <v>4564</v>
      </c>
      <c r="AG37" s="33">
        <v>3625</v>
      </c>
      <c r="AH37" s="34">
        <v>79.425942156003501</v>
      </c>
      <c r="AI37" s="33">
        <v>4916</v>
      </c>
      <c r="AJ37" s="33">
        <v>3974</v>
      </c>
      <c r="AK37" s="34">
        <v>80.838079739625712</v>
      </c>
      <c r="AL37" s="33">
        <v>390</v>
      </c>
      <c r="AM37" s="33">
        <v>363</v>
      </c>
      <c r="AN37" s="34">
        <v>93.07692307692308</v>
      </c>
      <c r="AO37" s="33">
        <v>4345</v>
      </c>
      <c r="AP37" s="33">
        <v>3749</v>
      </c>
      <c r="AQ37" s="34">
        <v>86.283084004602998</v>
      </c>
      <c r="AR37" s="33">
        <v>4735</v>
      </c>
      <c r="AS37" s="33">
        <v>4112</v>
      </c>
      <c r="AT37" s="34">
        <v>86.842661034846884</v>
      </c>
      <c r="AU37" s="33">
        <v>380</v>
      </c>
      <c r="AV37" s="33">
        <v>374</v>
      </c>
      <c r="AW37" s="34">
        <v>98.421052631578945</v>
      </c>
      <c r="AX37" s="33">
        <v>4314</v>
      </c>
      <c r="AY37" s="33">
        <v>3441</v>
      </c>
      <c r="AZ37" s="34">
        <v>79.763560500695405</v>
      </c>
      <c r="BA37" s="33">
        <v>4694</v>
      </c>
      <c r="BB37" s="33">
        <v>3815</v>
      </c>
      <c r="BC37" s="34">
        <v>81.273966766084357</v>
      </c>
      <c r="BD37" s="33">
        <v>371</v>
      </c>
      <c r="BE37" s="33">
        <v>389</v>
      </c>
      <c r="BF37" s="34">
        <v>104.85175202156334</v>
      </c>
      <c r="BG37" s="33">
        <v>4506</v>
      </c>
      <c r="BH37" s="33">
        <v>3799</v>
      </c>
      <c r="BI37" s="34">
        <v>84.309809143364404</v>
      </c>
      <c r="BJ37" s="33">
        <v>4877</v>
      </c>
      <c r="BK37" s="33">
        <v>4188</v>
      </c>
      <c r="BL37" s="34">
        <v>85.872462579454577</v>
      </c>
      <c r="BM37" s="33">
        <v>408</v>
      </c>
      <c r="BN37" s="33">
        <v>416</v>
      </c>
      <c r="BO37" s="34">
        <v>101.96078431372548</v>
      </c>
      <c r="BP37" s="33">
        <v>4654</v>
      </c>
      <c r="BQ37" s="33">
        <v>3938</v>
      </c>
      <c r="BR37" s="34">
        <v>84.615384615384613</v>
      </c>
      <c r="BS37" s="33">
        <v>5062</v>
      </c>
      <c r="BT37" s="33">
        <v>4354</v>
      </c>
      <c r="BU37" s="34">
        <v>86.013433425523516</v>
      </c>
      <c r="BV37" s="33">
        <v>462</v>
      </c>
      <c r="BW37" s="33">
        <v>485</v>
      </c>
      <c r="BX37" s="34">
        <v>104.97835497835497</v>
      </c>
      <c r="BY37" s="33">
        <v>4602</v>
      </c>
      <c r="BZ37" s="33">
        <v>3891</v>
      </c>
      <c r="CA37" s="34">
        <v>84.550195567144712</v>
      </c>
      <c r="CB37" s="33">
        <v>5064</v>
      </c>
      <c r="CC37" s="33">
        <v>4376</v>
      </c>
      <c r="CD37" s="34">
        <v>86.413902053712476</v>
      </c>
      <c r="CE37" s="33">
        <v>487</v>
      </c>
      <c r="CF37" s="33">
        <v>475</v>
      </c>
      <c r="CG37" s="34">
        <v>97.5359342915811</v>
      </c>
      <c r="CH37" s="33">
        <v>4676</v>
      </c>
      <c r="CI37" s="33">
        <v>4048</v>
      </c>
      <c r="CJ37" s="34">
        <v>86.569717707442265</v>
      </c>
      <c r="CK37" s="33">
        <v>5163</v>
      </c>
      <c r="CL37" s="33">
        <v>4523</v>
      </c>
      <c r="CM37" s="34">
        <v>87.604106139841178</v>
      </c>
      <c r="CN37" s="33">
        <v>603</v>
      </c>
      <c r="CO37" s="33">
        <v>582</v>
      </c>
      <c r="CP37" s="34">
        <v>96.517412935323392</v>
      </c>
      <c r="CQ37" s="33">
        <v>5900</v>
      </c>
      <c r="CR37" s="33">
        <v>5260</v>
      </c>
      <c r="CS37" s="34">
        <v>89.152542372881356</v>
      </c>
      <c r="CT37" s="33">
        <v>6503</v>
      </c>
      <c r="CU37" s="33">
        <v>5842</v>
      </c>
      <c r="CV37" s="34">
        <v>89.835460556666163</v>
      </c>
      <c r="CW37" s="33">
        <v>519</v>
      </c>
      <c r="CX37" s="33">
        <v>511</v>
      </c>
      <c r="CY37" s="34">
        <v>98.458574181117527</v>
      </c>
      <c r="CZ37" s="33">
        <v>4588</v>
      </c>
      <c r="DA37" s="33">
        <v>4122</v>
      </c>
      <c r="DB37" s="34">
        <v>89.843068875326935</v>
      </c>
      <c r="DC37" s="33">
        <v>5107</v>
      </c>
      <c r="DD37" s="33">
        <v>4633</v>
      </c>
      <c r="DE37" s="34">
        <v>90.718621499902099</v>
      </c>
      <c r="DF37" s="31">
        <v>499</v>
      </c>
      <c r="DG37" s="31">
        <v>426</v>
      </c>
      <c r="DH37" s="32">
        <v>117.13615023474179</v>
      </c>
      <c r="DI37" s="31">
        <v>4114</v>
      </c>
      <c r="DJ37" s="31">
        <v>4484</v>
      </c>
      <c r="DK37" s="32">
        <v>91.748438893844778</v>
      </c>
      <c r="DL37" s="31">
        <v>4613</v>
      </c>
      <c r="DM37" s="31">
        <v>4910</v>
      </c>
      <c r="DN37" s="32">
        <v>93.951120162932796</v>
      </c>
      <c r="DO37" s="21"/>
      <c r="DQ37" s="22"/>
      <c r="DR37" s="22"/>
      <c r="DS37" s="22"/>
      <c r="DT37" s="22"/>
      <c r="DU37" s="22"/>
      <c r="DV37" s="22"/>
      <c r="DW37" s="22"/>
      <c r="DX37" s="22"/>
      <c r="DY37" s="22"/>
    </row>
    <row r="38" spans="1:129">
      <c r="A38" s="30" t="s">
        <v>38</v>
      </c>
      <c r="B38" s="33">
        <v>45</v>
      </c>
      <c r="C38" s="33">
        <v>43</v>
      </c>
      <c r="D38" s="34">
        <v>95.555555555555557</v>
      </c>
      <c r="E38" s="33">
        <v>1798</v>
      </c>
      <c r="F38" s="33">
        <v>1331</v>
      </c>
      <c r="G38" s="34">
        <v>74.026696329254733</v>
      </c>
      <c r="H38" s="33">
        <v>1843</v>
      </c>
      <c r="I38" s="33">
        <v>1374</v>
      </c>
      <c r="J38" s="34">
        <v>74.552360282148669</v>
      </c>
      <c r="K38" s="33">
        <v>31</v>
      </c>
      <c r="L38" s="33">
        <v>47</v>
      </c>
      <c r="M38" s="34">
        <v>151.61290322580646</v>
      </c>
      <c r="N38" s="33">
        <v>1790</v>
      </c>
      <c r="O38" s="33">
        <v>1431</v>
      </c>
      <c r="P38" s="34">
        <v>79.944134078212286</v>
      </c>
      <c r="Q38" s="33">
        <v>1821</v>
      </c>
      <c r="R38" s="33">
        <v>1478</v>
      </c>
      <c r="S38" s="34">
        <v>81.164195496979687</v>
      </c>
      <c r="T38" s="33">
        <v>43</v>
      </c>
      <c r="U38" s="33">
        <v>43</v>
      </c>
      <c r="V38" s="34">
        <v>100</v>
      </c>
      <c r="W38" s="33">
        <v>1750</v>
      </c>
      <c r="X38" s="33">
        <v>1420</v>
      </c>
      <c r="Y38" s="34">
        <v>81.142857142857139</v>
      </c>
      <c r="Z38" s="33">
        <v>1793</v>
      </c>
      <c r="AA38" s="33">
        <v>1463</v>
      </c>
      <c r="AB38" s="34">
        <v>81.595092024539866</v>
      </c>
      <c r="AC38" s="33">
        <v>45</v>
      </c>
      <c r="AD38" s="33">
        <v>42</v>
      </c>
      <c r="AE38" s="34">
        <v>93.333333333333329</v>
      </c>
      <c r="AF38" s="33">
        <v>1796</v>
      </c>
      <c r="AG38" s="33">
        <v>1451</v>
      </c>
      <c r="AH38" s="34">
        <v>80.790645879732736</v>
      </c>
      <c r="AI38" s="33">
        <v>1841</v>
      </c>
      <c r="AJ38" s="33">
        <v>1493</v>
      </c>
      <c r="AK38" s="34">
        <v>81.097229766431283</v>
      </c>
      <c r="AL38" s="33">
        <v>50</v>
      </c>
      <c r="AM38" s="33">
        <v>66</v>
      </c>
      <c r="AN38" s="34">
        <v>132</v>
      </c>
      <c r="AO38" s="33">
        <v>1764</v>
      </c>
      <c r="AP38" s="33">
        <v>1495</v>
      </c>
      <c r="AQ38" s="34">
        <v>84.750566893424036</v>
      </c>
      <c r="AR38" s="33">
        <v>1814</v>
      </c>
      <c r="AS38" s="33">
        <v>1561</v>
      </c>
      <c r="AT38" s="34">
        <v>86.052921719955904</v>
      </c>
      <c r="AU38" s="33">
        <v>55</v>
      </c>
      <c r="AV38" s="33">
        <v>63</v>
      </c>
      <c r="AW38" s="34">
        <v>114.54545454545455</v>
      </c>
      <c r="AX38" s="33">
        <v>1740</v>
      </c>
      <c r="AY38" s="33">
        <v>1441</v>
      </c>
      <c r="AZ38" s="34">
        <v>82.81609195402298</v>
      </c>
      <c r="BA38" s="33">
        <v>1795</v>
      </c>
      <c r="BB38" s="33">
        <v>1504</v>
      </c>
      <c r="BC38" s="34">
        <v>83.788300835654596</v>
      </c>
      <c r="BD38" s="33">
        <v>67</v>
      </c>
      <c r="BE38" s="33">
        <v>81</v>
      </c>
      <c r="BF38" s="34">
        <v>120.89552238805969</v>
      </c>
      <c r="BG38" s="33">
        <v>1779</v>
      </c>
      <c r="BH38" s="33">
        <v>1497</v>
      </c>
      <c r="BI38" s="34">
        <v>84.148397976391237</v>
      </c>
      <c r="BJ38" s="33">
        <v>1846</v>
      </c>
      <c r="BK38" s="33">
        <v>1578</v>
      </c>
      <c r="BL38" s="34">
        <v>85.482123510292524</v>
      </c>
      <c r="BM38" s="33">
        <v>73</v>
      </c>
      <c r="BN38" s="33">
        <v>80</v>
      </c>
      <c r="BO38" s="34">
        <v>109.58904109589041</v>
      </c>
      <c r="BP38" s="33">
        <v>1635</v>
      </c>
      <c r="BQ38" s="33">
        <v>1407</v>
      </c>
      <c r="BR38" s="34">
        <v>86.055045871559628</v>
      </c>
      <c r="BS38" s="33">
        <v>1708</v>
      </c>
      <c r="BT38" s="33">
        <v>1487</v>
      </c>
      <c r="BU38" s="34">
        <v>87.060889929742387</v>
      </c>
      <c r="BV38" s="33">
        <v>92</v>
      </c>
      <c r="BW38" s="33">
        <v>55</v>
      </c>
      <c r="BX38" s="34">
        <v>59.782608695652172</v>
      </c>
      <c r="BY38" s="33">
        <v>1719</v>
      </c>
      <c r="BZ38" s="33">
        <v>1077</v>
      </c>
      <c r="CA38" s="34">
        <v>62.652705061082024</v>
      </c>
      <c r="CB38" s="33">
        <v>1811</v>
      </c>
      <c r="CC38" s="33">
        <v>1132</v>
      </c>
      <c r="CD38" s="34">
        <v>62.506902263942578</v>
      </c>
      <c r="CE38" s="33">
        <v>103</v>
      </c>
      <c r="CF38" s="33">
        <v>120</v>
      </c>
      <c r="CG38" s="34">
        <v>116.50485436893203</v>
      </c>
      <c r="CH38" s="33">
        <v>1658</v>
      </c>
      <c r="CI38" s="33">
        <v>1423</v>
      </c>
      <c r="CJ38" s="34">
        <v>85.826296743063935</v>
      </c>
      <c r="CK38" s="33">
        <v>1761</v>
      </c>
      <c r="CL38" s="33">
        <v>1543</v>
      </c>
      <c r="CM38" s="34">
        <v>87.620670073821699</v>
      </c>
      <c r="CN38" s="33">
        <v>135</v>
      </c>
      <c r="CO38" s="33">
        <v>134</v>
      </c>
      <c r="CP38" s="34">
        <v>99.259259259259252</v>
      </c>
      <c r="CQ38" s="33">
        <v>1961</v>
      </c>
      <c r="CR38" s="33">
        <v>1659</v>
      </c>
      <c r="CS38" s="34">
        <v>84.599694033656306</v>
      </c>
      <c r="CT38" s="33">
        <v>2096</v>
      </c>
      <c r="CU38" s="33">
        <v>1793</v>
      </c>
      <c r="CV38" s="34">
        <v>85.543893129770993</v>
      </c>
      <c r="CW38" s="33">
        <v>64</v>
      </c>
      <c r="CX38" s="33">
        <v>108</v>
      </c>
      <c r="CY38" s="34">
        <v>168.75</v>
      </c>
      <c r="CZ38" s="33">
        <v>1208</v>
      </c>
      <c r="DA38" s="33">
        <v>1404</v>
      </c>
      <c r="DB38" s="34">
        <v>116.22516556291392</v>
      </c>
      <c r="DC38" s="33">
        <v>1272</v>
      </c>
      <c r="DD38" s="33">
        <v>1512</v>
      </c>
      <c r="DE38" s="34">
        <v>118.86792452830188</v>
      </c>
      <c r="DF38" s="31">
        <v>131</v>
      </c>
      <c r="DG38" s="31">
        <v>128</v>
      </c>
      <c r="DH38" s="32">
        <v>102.34375</v>
      </c>
      <c r="DI38" s="31">
        <v>1450</v>
      </c>
      <c r="DJ38" s="31">
        <v>1666</v>
      </c>
      <c r="DK38" s="32">
        <v>87.034813925570234</v>
      </c>
      <c r="DL38" s="31">
        <v>1581</v>
      </c>
      <c r="DM38" s="31">
        <v>1794</v>
      </c>
      <c r="DN38" s="32">
        <v>88.127090301003349</v>
      </c>
      <c r="DO38" s="21"/>
      <c r="DQ38" s="22"/>
      <c r="DR38" s="22"/>
      <c r="DS38" s="22"/>
      <c r="DT38" s="22"/>
      <c r="DU38" s="22"/>
      <c r="DV38" s="22"/>
      <c r="DW38" s="22"/>
      <c r="DX38" s="22"/>
      <c r="DY38" s="22"/>
    </row>
    <row r="39" spans="1:129">
      <c r="A39" s="30" t="s">
        <v>39</v>
      </c>
      <c r="B39" s="33" t="s">
        <v>89</v>
      </c>
      <c r="C39" s="33" t="s">
        <v>89</v>
      </c>
      <c r="D39" s="34" t="s">
        <v>89</v>
      </c>
      <c r="E39" s="33">
        <v>748</v>
      </c>
      <c r="F39" s="33">
        <v>582</v>
      </c>
      <c r="G39" s="34">
        <v>77.807486631016047</v>
      </c>
      <c r="H39" s="33">
        <v>748</v>
      </c>
      <c r="I39" s="33">
        <v>582</v>
      </c>
      <c r="J39" s="34">
        <v>77.807486631016047</v>
      </c>
      <c r="K39" s="33" t="s">
        <v>89</v>
      </c>
      <c r="L39" s="33" t="s">
        <v>89</v>
      </c>
      <c r="M39" s="34" t="s">
        <v>89</v>
      </c>
      <c r="N39" s="33">
        <v>772</v>
      </c>
      <c r="O39" s="33">
        <v>629</v>
      </c>
      <c r="P39" s="34">
        <v>81.476683937823836</v>
      </c>
      <c r="Q39" s="33">
        <v>772</v>
      </c>
      <c r="R39" s="33">
        <v>629</v>
      </c>
      <c r="S39" s="34">
        <v>81.476683937823836</v>
      </c>
      <c r="T39" s="33" t="s">
        <v>89</v>
      </c>
      <c r="U39" s="33" t="s">
        <v>89</v>
      </c>
      <c r="V39" s="34" t="s">
        <v>89</v>
      </c>
      <c r="W39" s="33">
        <v>773</v>
      </c>
      <c r="X39" s="33">
        <v>636</v>
      </c>
      <c r="Y39" s="34">
        <v>82.276843467011645</v>
      </c>
      <c r="Z39" s="33">
        <v>773</v>
      </c>
      <c r="AA39" s="33">
        <v>636</v>
      </c>
      <c r="AB39" s="34">
        <v>82.276843467011645</v>
      </c>
      <c r="AC39" s="33" t="s">
        <v>89</v>
      </c>
      <c r="AD39" s="33" t="s">
        <v>89</v>
      </c>
      <c r="AE39" s="34" t="s">
        <v>89</v>
      </c>
      <c r="AF39" s="33">
        <v>760</v>
      </c>
      <c r="AG39" s="33">
        <v>677</v>
      </c>
      <c r="AH39" s="34">
        <v>89.078947368421055</v>
      </c>
      <c r="AI39" s="33">
        <v>760</v>
      </c>
      <c r="AJ39" s="33">
        <v>677</v>
      </c>
      <c r="AK39" s="34">
        <v>89.078947368421055</v>
      </c>
      <c r="AL39" s="33" t="s">
        <v>89</v>
      </c>
      <c r="AM39" s="33" t="s">
        <v>89</v>
      </c>
      <c r="AN39" s="34" t="s">
        <v>89</v>
      </c>
      <c r="AO39" s="33">
        <v>818</v>
      </c>
      <c r="AP39" s="33">
        <v>723</v>
      </c>
      <c r="AQ39" s="34">
        <v>88.38630806845967</v>
      </c>
      <c r="AR39" s="33">
        <v>818</v>
      </c>
      <c r="AS39" s="33">
        <v>723</v>
      </c>
      <c r="AT39" s="34">
        <v>88.38630806845967</v>
      </c>
      <c r="AU39" s="33" t="s">
        <v>89</v>
      </c>
      <c r="AV39" s="33" t="s">
        <v>89</v>
      </c>
      <c r="AW39" s="34" t="s">
        <v>89</v>
      </c>
      <c r="AX39" s="33">
        <v>827</v>
      </c>
      <c r="AY39" s="33">
        <v>708</v>
      </c>
      <c r="AZ39" s="34">
        <v>85.610640870616677</v>
      </c>
      <c r="BA39" s="33">
        <v>827</v>
      </c>
      <c r="BB39" s="33">
        <v>708</v>
      </c>
      <c r="BC39" s="34">
        <v>85.610640870616677</v>
      </c>
      <c r="BD39" s="33" t="s">
        <v>89</v>
      </c>
      <c r="BE39" s="33" t="s">
        <v>89</v>
      </c>
      <c r="BF39" s="34" t="s">
        <v>89</v>
      </c>
      <c r="BG39" s="33">
        <v>884</v>
      </c>
      <c r="BH39" s="33">
        <v>780</v>
      </c>
      <c r="BI39" s="34">
        <v>88.235294117647058</v>
      </c>
      <c r="BJ39" s="33">
        <v>884</v>
      </c>
      <c r="BK39" s="33">
        <v>780</v>
      </c>
      <c r="BL39" s="34">
        <v>88.235294117647058</v>
      </c>
      <c r="BM39" s="33" t="s">
        <v>89</v>
      </c>
      <c r="BN39" s="33" t="s">
        <v>89</v>
      </c>
      <c r="BO39" s="34" t="s">
        <v>89</v>
      </c>
      <c r="BP39" s="33">
        <v>869</v>
      </c>
      <c r="BQ39" s="33">
        <v>781</v>
      </c>
      <c r="BR39" s="34">
        <v>89.87341772151899</v>
      </c>
      <c r="BS39" s="33">
        <v>869</v>
      </c>
      <c r="BT39" s="33">
        <v>781</v>
      </c>
      <c r="BU39" s="34">
        <v>89.87341772151899</v>
      </c>
      <c r="BV39" s="33">
        <v>0</v>
      </c>
      <c r="BW39" s="33">
        <v>0</v>
      </c>
      <c r="BX39" s="34" t="s">
        <v>91</v>
      </c>
      <c r="BY39" s="33">
        <v>897</v>
      </c>
      <c r="BZ39" s="33">
        <v>771</v>
      </c>
      <c r="CA39" s="34">
        <v>85.953177257525084</v>
      </c>
      <c r="CB39" s="33">
        <v>897</v>
      </c>
      <c r="CC39" s="33">
        <v>771</v>
      </c>
      <c r="CD39" s="34">
        <v>85.953177257525084</v>
      </c>
      <c r="CE39" s="33">
        <v>0</v>
      </c>
      <c r="CF39" s="33">
        <v>0</v>
      </c>
      <c r="CG39" s="34" t="s">
        <v>91</v>
      </c>
      <c r="CH39" s="33">
        <v>895</v>
      </c>
      <c r="CI39" s="33">
        <v>781</v>
      </c>
      <c r="CJ39" s="34">
        <v>87.262569832402235</v>
      </c>
      <c r="CK39" s="33">
        <v>895</v>
      </c>
      <c r="CL39" s="33">
        <v>781</v>
      </c>
      <c r="CM39" s="34">
        <v>87.262569832402235</v>
      </c>
      <c r="CN39" s="33">
        <v>0</v>
      </c>
      <c r="CO39" s="33">
        <v>0</v>
      </c>
      <c r="CP39" s="34" t="s">
        <v>91</v>
      </c>
      <c r="CQ39" s="33">
        <v>1163</v>
      </c>
      <c r="CR39" s="33">
        <v>914</v>
      </c>
      <c r="CS39" s="34">
        <v>78.589853826311256</v>
      </c>
      <c r="CT39" s="33">
        <v>1163</v>
      </c>
      <c r="CU39" s="33">
        <v>914</v>
      </c>
      <c r="CV39" s="34">
        <v>78.589853826311256</v>
      </c>
      <c r="CW39" s="33"/>
      <c r="CX39" s="33"/>
      <c r="CY39" s="34"/>
      <c r="CZ39" s="33">
        <v>862</v>
      </c>
      <c r="DA39" s="33">
        <v>718</v>
      </c>
      <c r="DB39" s="34">
        <v>83.294663573085842</v>
      </c>
      <c r="DC39" s="33">
        <v>862</v>
      </c>
      <c r="DD39" s="33">
        <v>718</v>
      </c>
      <c r="DE39" s="34">
        <v>83.294663573085842</v>
      </c>
      <c r="DF39" s="31"/>
      <c r="DG39" s="31"/>
      <c r="DH39" s="32"/>
      <c r="DI39" s="31">
        <v>682</v>
      </c>
      <c r="DJ39" s="31">
        <v>813</v>
      </c>
      <c r="DK39" s="32">
        <v>83.886838868388679</v>
      </c>
      <c r="DL39" s="31">
        <v>682</v>
      </c>
      <c r="DM39" s="31">
        <v>813</v>
      </c>
      <c r="DN39" s="32">
        <v>83.886838868388679</v>
      </c>
      <c r="DO39" s="21"/>
      <c r="DQ39" s="22"/>
      <c r="DR39" s="22"/>
      <c r="DS39" s="22"/>
      <c r="DT39" s="22"/>
      <c r="DU39" s="22"/>
      <c r="DV39" s="22"/>
      <c r="DW39" s="22"/>
      <c r="DX39" s="22"/>
      <c r="DY39" s="22"/>
    </row>
    <row r="40" spans="1:129">
      <c r="A40" s="30" t="s">
        <v>40</v>
      </c>
      <c r="B40" s="33">
        <v>16</v>
      </c>
      <c r="C40" s="33">
        <v>12</v>
      </c>
      <c r="D40" s="34">
        <v>75</v>
      </c>
      <c r="E40" s="33">
        <v>2236</v>
      </c>
      <c r="F40" s="33">
        <v>1835</v>
      </c>
      <c r="G40" s="34">
        <v>82.066189624329155</v>
      </c>
      <c r="H40" s="33">
        <v>2252</v>
      </c>
      <c r="I40" s="33">
        <v>1847</v>
      </c>
      <c r="J40" s="34">
        <v>82.015985790408536</v>
      </c>
      <c r="K40" s="33">
        <v>22</v>
      </c>
      <c r="L40" s="33">
        <v>12</v>
      </c>
      <c r="M40" s="34">
        <v>54.54545454545454</v>
      </c>
      <c r="N40" s="33">
        <v>2351</v>
      </c>
      <c r="O40" s="33">
        <v>1716</v>
      </c>
      <c r="P40" s="34">
        <v>72.990216928966404</v>
      </c>
      <c r="Q40" s="33">
        <v>2373</v>
      </c>
      <c r="R40" s="33">
        <v>1728</v>
      </c>
      <c r="S40" s="34">
        <v>72.819216182048038</v>
      </c>
      <c r="T40" s="33">
        <v>11</v>
      </c>
      <c r="U40" s="33">
        <v>12</v>
      </c>
      <c r="V40" s="34">
        <v>109.09090909090908</v>
      </c>
      <c r="W40" s="33">
        <v>2383</v>
      </c>
      <c r="X40" s="33">
        <v>1909</v>
      </c>
      <c r="Y40" s="34">
        <v>80.109106168694922</v>
      </c>
      <c r="Z40" s="33">
        <v>2394</v>
      </c>
      <c r="AA40" s="33">
        <v>1921</v>
      </c>
      <c r="AB40" s="34">
        <v>80.242272347535504</v>
      </c>
      <c r="AC40" s="33">
        <v>11</v>
      </c>
      <c r="AD40" s="33">
        <v>25</v>
      </c>
      <c r="AE40" s="34">
        <v>227.27272727272728</v>
      </c>
      <c r="AF40" s="33">
        <v>2349</v>
      </c>
      <c r="AG40" s="33">
        <v>1885</v>
      </c>
      <c r="AH40" s="34">
        <v>80.246913580246911</v>
      </c>
      <c r="AI40" s="33">
        <v>2360</v>
      </c>
      <c r="AJ40" s="33">
        <v>1910</v>
      </c>
      <c r="AK40" s="34">
        <v>80.932203389830505</v>
      </c>
      <c r="AL40" s="33">
        <v>18</v>
      </c>
      <c r="AM40" s="33">
        <v>16</v>
      </c>
      <c r="AN40" s="34">
        <v>88.888888888888886</v>
      </c>
      <c r="AO40" s="33">
        <v>2260</v>
      </c>
      <c r="AP40" s="33">
        <v>1962</v>
      </c>
      <c r="AQ40" s="34">
        <v>86.814159292035399</v>
      </c>
      <c r="AR40" s="33">
        <v>2278</v>
      </c>
      <c r="AS40" s="33">
        <v>1978</v>
      </c>
      <c r="AT40" s="34">
        <v>86.830553116769096</v>
      </c>
      <c r="AU40" s="33">
        <v>14</v>
      </c>
      <c r="AV40" s="33">
        <v>15</v>
      </c>
      <c r="AW40" s="34">
        <v>107.14285714285714</v>
      </c>
      <c r="AX40" s="33">
        <v>2311</v>
      </c>
      <c r="AY40" s="33">
        <v>2016</v>
      </c>
      <c r="AZ40" s="34">
        <v>87.234963219385548</v>
      </c>
      <c r="BA40" s="33">
        <v>2325</v>
      </c>
      <c r="BB40" s="33">
        <v>2031</v>
      </c>
      <c r="BC40" s="34">
        <v>87.354838709677423</v>
      </c>
      <c r="BD40" s="33">
        <v>18</v>
      </c>
      <c r="BE40" s="33">
        <v>19</v>
      </c>
      <c r="BF40" s="34">
        <v>105.55555555555556</v>
      </c>
      <c r="BG40" s="33">
        <v>2337</v>
      </c>
      <c r="BH40" s="33">
        <v>2092</v>
      </c>
      <c r="BI40" s="34">
        <v>89.516474112109549</v>
      </c>
      <c r="BJ40" s="33">
        <v>2355</v>
      </c>
      <c r="BK40" s="33">
        <v>2111</v>
      </c>
      <c r="BL40" s="34">
        <v>89.639065817409772</v>
      </c>
      <c r="BM40" s="33">
        <v>21</v>
      </c>
      <c r="BN40" s="33">
        <v>22</v>
      </c>
      <c r="BO40" s="34">
        <v>104.76190476190477</v>
      </c>
      <c r="BP40" s="33">
        <v>2508</v>
      </c>
      <c r="BQ40" s="33">
        <v>2202</v>
      </c>
      <c r="BR40" s="34">
        <v>87.799043062200951</v>
      </c>
      <c r="BS40" s="33">
        <v>2529</v>
      </c>
      <c r="BT40" s="33">
        <v>2224</v>
      </c>
      <c r="BU40" s="34">
        <v>87.939897192566235</v>
      </c>
      <c r="BV40" s="33">
        <v>24</v>
      </c>
      <c r="BW40" s="33">
        <v>23</v>
      </c>
      <c r="BX40" s="34">
        <v>95.833333333333343</v>
      </c>
      <c r="BY40" s="33">
        <v>2658</v>
      </c>
      <c r="BZ40" s="33">
        <v>2305</v>
      </c>
      <c r="CA40" s="34">
        <v>86.71933784800602</v>
      </c>
      <c r="CB40" s="33">
        <v>2682</v>
      </c>
      <c r="CC40" s="33">
        <v>2328</v>
      </c>
      <c r="CD40" s="34">
        <v>86.800894854586133</v>
      </c>
      <c r="CE40" s="33">
        <v>21</v>
      </c>
      <c r="CF40" s="33">
        <v>19</v>
      </c>
      <c r="CG40" s="34">
        <v>90.476190476190482</v>
      </c>
      <c r="CH40" s="33">
        <v>2761</v>
      </c>
      <c r="CI40" s="33">
        <v>2339</v>
      </c>
      <c r="CJ40" s="34">
        <v>84.715682723650858</v>
      </c>
      <c r="CK40" s="33">
        <v>2782</v>
      </c>
      <c r="CL40" s="33">
        <v>2358</v>
      </c>
      <c r="CM40" s="34">
        <v>84.759166067577283</v>
      </c>
      <c r="CN40" s="33">
        <v>30</v>
      </c>
      <c r="CO40" s="33">
        <v>31</v>
      </c>
      <c r="CP40" s="34">
        <v>103.33333333333334</v>
      </c>
      <c r="CQ40" s="33">
        <v>2829</v>
      </c>
      <c r="CR40" s="33">
        <v>2300</v>
      </c>
      <c r="CS40" s="34">
        <v>81.300813008130078</v>
      </c>
      <c r="CT40" s="33">
        <v>2859</v>
      </c>
      <c r="CU40" s="33">
        <v>2331</v>
      </c>
      <c r="CV40" s="34">
        <v>81.532004197271775</v>
      </c>
      <c r="CW40" s="33">
        <v>38</v>
      </c>
      <c r="CX40" s="33">
        <v>35</v>
      </c>
      <c r="CY40" s="34">
        <v>92.10526315789474</v>
      </c>
      <c r="CZ40" s="33">
        <v>2817</v>
      </c>
      <c r="DA40" s="33">
        <v>2373</v>
      </c>
      <c r="DB40" s="34">
        <v>84.23855165069223</v>
      </c>
      <c r="DC40" s="33">
        <v>2855</v>
      </c>
      <c r="DD40" s="33">
        <v>2408</v>
      </c>
      <c r="DE40" s="34">
        <v>84.343257443082308</v>
      </c>
      <c r="DF40" s="31">
        <v>38</v>
      </c>
      <c r="DG40" s="31">
        <v>36</v>
      </c>
      <c r="DH40" s="32">
        <v>105.55555555555556</v>
      </c>
      <c r="DI40" s="31">
        <v>2086</v>
      </c>
      <c r="DJ40" s="31">
        <v>2399</v>
      </c>
      <c r="DK40" s="32">
        <v>86.952897040433513</v>
      </c>
      <c r="DL40" s="31">
        <v>2124</v>
      </c>
      <c r="DM40" s="31">
        <v>2435</v>
      </c>
      <c r="DN40" s="32">
        <v>87.227926078028744</v>
      </c>
      <c r="DO40" s="21"/>
      <c r="DQ40" s="22"/>
      <c r="DR40" s="22"/>
      <c r="DS40" s="22"/>
      <c r="DT40" s="22"/>
      <c r="DU40" s="22"/>
      <c r="DV40" s="22"/>
      <c r="DW40" s="22"/>
      <c r="DX40" s="22"/>
      <c r="DY40" s="22"/>
    </row>
    <row r="41" spans="1:129">
      <c r="A41" s="30" t="s">
        <v>41</v>
      </c>
      <c r="B41" s="33">
        <v>178</v>
      </c>
      <c r="C41" s="33">
        <v>186</v>
      </c>
      <c r="D41" s="34">
        <v>104.49438202247192</v>
      </c>
      <c r="E41" s="33">
        <v>1612</v>
      </c>
      <c r="F41" s="33">
        <v>1111</v>
      </c>
      <c r="G41" s="34">
        <v>68.920595533498769</v>
      </c>
      <c r="H41" s="33">
        <v>1790</v>
      </c>
      <c r="I41" s="33">
        <v>1297</v>
      </c>
      <c r="J41" s="34">
        <v>72.458100558659225</v>
      </c>
      <c r="K41" s="33">
        <v>206</v>
      </c>
      <c r="L41" s="33">
        <v>187</v>
      </c>
      <c r="M41" s="34">
        <v>90.77669902912622</v>
      </c>
      <c r="N41" s="33">
        <v>1727</v>
      </c>
      <c r="O41" s="33">
        <v>1197</v>
      </c>
      <c r="P41" s="34">
        <v>69.31094383323682</v>
      </c>
      <c r="Q41" s="33">
        <v>1933</v>
      </c>
      <c r="R41" s="33">
        <v>1384</v>
      </c>
      <c r="S41" s="34">
        <v>71.598551474392139</v>
      </c>
      <c r="T41" s="33">
        <v>213</v>
      </c>
      <c r="U41" s="33">
        <v>186</v>
      </c>
      <c r="V41" s="34">
        <v>87.323943661971825</v>
      </c>
      <c r="W41" s="33">
        <v>1816</v>
      </c>
      <c r="X41" s="33">
        <v>1299</v>
      </c>
      <c r="Y41" s="34">
        <v>71.530837004405285</v>
      </c>
      <c r="Z41" s="33">
        <v>2029</v>
      </c>
      <c r="AA41" s="33">
        <v>1485</v>
      </c>
      <c r="AB41" s="34">
        <v>73.188762937407589</v>
      </c>
      <c r="AC41" s="33">
        <v>193</v>
      </c>
      <c r="AD41" s="33">
        <v>178</v>
      </c>
      <c r="AE41" s="34">
        <v>92.2279792746114</v>
      </c>
      <c r="AF41" s="33">
        <v>1811</v>
      </c>
      <c r="AG41" s="33">
        <v>1399</v>
      </c>
      <c r="AH41" s="34">
        <v>77.250138045278845</v>
      </c>
      <c r="AI41" s="33">
        <v>2004</v>
      </c>
      <c r="AJ41" s="33">
        <v>1577</v>
      </c>
      <c r="AK41" s="34">
        <v>78.692614770459073</v>
      </c>
      <c r="AL41" s="33">
        <v>220</v>
      </c>
      <c r="AM41" s="33">
        <v>204</v>
      </c>
      <c r="AN41" s="34">
        <v>92.72727272727272</v>
      </c>
      <c r="AO41" s="33">
        <v>1832</v>
      </c>
      <c r="AP41" s="33">
        <v>1413</v>
      </c>
      <c r="AQ41" s="34">
        <v>77.12882096069869</v>
      </c>
      <c r="AR41" s="33">
        <v>2052</v>
      </c>
      <c r="AS41" s="33">
        <v>1617</v>
      </c>
      <c r="AT41" s="34">
        <v>78.801169590643269</v>
      </c>
      <c r="AU41" s="33">
        <v>235</v>
      </c>
      <c r="AV41" s="33">
        <v>205</v>
      </c>
      <c r="AW41" s="34">
        <v>87.2340425531915</v>
      </c>
      <c r="AX41" s="33">
        <v>1856</v>
      </c>
      <c r="AY41" s="33">
        <v>1368</v>
      </c>
      <c r="AZ41" s="34">
        <v>73.706896551724128</v>
      </c>
      <c r="BA41" s="33">
        <v>2091</v>
      </c>
      <c r="BB41" s="33">
        <v>1573</v>
      </c>
      <c r="BC41" s="34">
        <v>75.227164036346252</v>
      </c>
      <c r="BD41" s="33">
        <v>207</v>
      </c>
      <c r="BE41" s="33">
        <v>209</v>
      </c>
      <c r="BF41" s="34">
        <v>100.96618357487924</v>
      </c>
      <c r="BG41" s="33">
        <v>1956</v>
      </c>
      <c r="BH41" s="33">
        <v>1467</v>
      </c>
      <c r="BI41" s="34">
        <v>75</v>
      </c>
      <c r="BJ41" s="33">
        <v>2163</v>
      </c>
      <c r="BK41" s="33">
        <v>1676</v>
      </c>
      <c r="BL41" s="34">
        <v>77.48497457235321</v>
      </c>
      <c r="BM41" s="33">
        <v>242</v>
      </c>
      <c r="BN41" s="33">
        <v>208</v>
      </c>
      <c r="BO41" s="34">
        <v>85.950413223140501</v>
      </c>
      <c r="BP41" s="33">
        <v>2002</v>
      </c>
      <c r="BQ41" s="33">
        <v>1742</v>
      </c>
      <c r="BR41" s="34">
        <v>87.012987012987011</v>
      </c>
      <c r="BS41" s="33">
        <v>2244</v>
      </c>
      <c r="BT41" s="33">
        <v>1950</v>
      </c>
      <c r="BU41" s="34">
        <v>86.898395721925141</v>
      </c>
      <c r="BV41" s="33">
        <v>250</v>
      </c>
      <c r="BW41" s="33">
        <v>252</v>
      </c>
      <c r="BX41" s="34">
        <v>100.8</v>
      </c>
      <c r="BY41" s="33">
        <v>2028</v>
      </c>
      <c r="BZ41" s="33">
        <v>1595</v>
      </c>
      <c r="CA41" s="34">
        <v>78.648915187376716</v>
      </c>
      <c r="CB41" s="33">
        <v>2278</v>
      </c>
      <c r="CC41" s="33">
        <v>1847</v>
      </c>
      <c r="CD41" s="34">
        <v>81.07989464442494</v>
      </c>
      <c r="CE41" s="33">
        <v>252</v>
      </c>
      <c r="CF41" s="33">
        <v>250</v>
      </c>
      <c r="CG41" s="34">
        <v>99.206349206349216</v>
      </c>
      <c r="CH41" s="33">
        <v>2097</v>
      </c>
      <c r="CI41" s="33">
        <v>1576</v>
      </c>
      <c r="CJ41" s="34">
        <v>75.154983309489737</v>
      </c>
      <c r="CK41" s="33">
        <v>2349</v>
      </c>
      <c r="CL41" s="33">
        <v>1826</v>
      </c>
      <c r="CM41" s="34">
        <v>77.735206470838662</v>
      </c>
      <c r="CN41" s="33">
        <v>313</v>
      </c>
      <c r="CO41" s="33">
        <v>295</v>
      </c>
      <c r="CP41" s="34">
        <v>94.249201277955279</v>
      </c>
      <c r="CQ41" s="33">
        <v>2471</v>
      </c>
      <c r="CR41" s="33">
        <v>1971</v>
      </c>
      <c r="CS41" s="34">
        <v>79.765277215702142</v>
      </c>
      <c r="CT41" s="33">
        <v>2784</v>
      </c>
      <c r="CU41" s="33">
        <v>2266</v>
      </c>
      <c r="CV41" s="34">
        <v>81.393678160919535</v>
      </c>
      <c r="CW41" s="33">
        <v>272</v>
      </c>
      <c r="CX41" s="33">
        <v>265</v>
      </c>
      <c r="CY41" s="34">
        <v>97.42647058823529</v>
      </c>
      <c r="CZ41" s="33">
        <v>2043</v>
      </c>
      <c r="DA41" s="33">
        <v>1679</v>
      </c>
      <c r="DB41" s="34">
        <v>82.183064121390117</v>
      </c>
      <c r="DC41" s="33">
        <v>2315</v>
      </c>
      <c r="DD41" s="33">
        <v>1944</v>
      </c>
      <c r="DE41" s="34">
        <v>83.974082073434118</v>
      </c>
      <c r="DF41" s="31">
        <v>264</v>
      </c>
      <c r="DG41" s="31">
        <v>277</v>
      </c>
      <c r="DH41" s="32">
        <v>95.306859205776178</v>
      </c>
      <c r="DI41" s="31">
        <v>1586</v>
      </c>
      <c r="DJ41" s="31">
        <v>1954</v>
      </c>
      <c r="DK41" s="32">
        <v>81.166837256908906</v>
      </c>
      <c r="DL41" s="31">
        <v>1850</v>
      </c>
      <c r="DM41" s="31">
        <v>2231</v>
      </c>
      <c r="DN41" s="32">
        <v>82.922456297624379</v>
      </c>
      <c r="DO41" s="21"/>
      <c r="DQ41" s="22"/>
      <c r="DR41" s="22"/>
      <c r="DS41" s="22"/>
      <c r="DT41" s="22"/>
      <c r="DU41" s="22"/>
      <c r="DV41" s="22"/>
      <c r="DW41" s="22"/>
      <c r="DX41" s="22"/>
      <c r="DY41" s="22"/>
    </row>
    <row r="42" spans="1:129">
      <c r="A42" s="30" t="s">
        <v>42</v>
      </c>
      <c r="B42" s="33">
        <v>35</v>
      </c>
      <c r="C42" s="33">
        <v>35</v>
      </c>
      <c r="D42" s="34">
        <v>100</v>
      </c>
      <c r="E42" s="33">
        <v>1421</v>
      </c>
      <c r="F42" s="33">
        <v>1197</v>
      </c>
      <c r="G42" s="34">
        <v>84.236453201970434</v>
      </c>
      <c r="H42" s="33">
        <v>1456</v>
      </c>
      <c r="I42" s="33">
        <v>1232</v>
      </c>
      <c r="J42" s="34">
        <v>84.615384615384613</v>
      </c>
      <c r="K42" s="33">
        <v>45</v>
      </c>
      <c r="L42" s="33">
        <v>45</v>
      </c>
      <c r="M42" s="34">
        <v>100</v>
      </c>
      <c r="N42" s="33">
        <v>1228</v>
      </c>
      <c r="O42" s="33">
        <v>1245</v>
      </c>
      <c r="P42" s="34">
        <v>101.3843648208469</v>
      </c>
      <c r="Q42" s="33">
        <v>1273</v>
      </c>
      <c r="R42" s="33">
        <v>1290</v>
      </c>
      <c r="S42" s="34">
        <v>101.33542812254517</v>
      </c>
      <c r="T42" s="33">
        <v>28</v>
      </c>
      <c r="U42" s="33">
        <v>37</v>
      </c>
      <c r="V42" s="34">
        <v>132.14285714285714</v>
      </c>
      <c r="W42" s="33">
        <v>1421</v>
      </c>
      <c r="X42" s="33">
        <v>1238</v>
      </c>
      <c r="Y42" s="34">
        <v>87.121745249824073</v>
      </c>
      <c r="Z42" s="33">
        <v>1449</v>
      </c>
      <c r="AA42" s="33">
        <v>1275</v>
      </c>
      <c r="AB42" s="34">
        <v>87.991718426501038</v>
      </c>
      <c r="AC42" s="33">
        <v>47</v>
      </c>
      <c r="AD42" s="33">
        <v>47</v>
      </c>
      <c r="AE42" s="34">
        <v>100</v>
      </c>
      <c r="AF42" s="33">
        <v>1569</v>
      </c>
      <c r="AG42" s="33">
        <v>1427</v>
      </c>
      <c r="AH42" s="34">
        <v>90.949649458253674</v>
      </c>
      <c r="AI42" s="33">
        <v>1616</v>
      </c>
      <c r="AJ42" s="33">
        <v>1474</v>
      </c>
      <c r="AK42" s="34">
        <v>91.212871287128721</v>
      </c>
      <c r="AL42" s="33">
        <v>48</v>
      </c>
      <c r="AM42" s="33">
        <v>48</v>
      </c>
      <c r="AN42" s="34">
        <v>100</v>
      </c>
      <c r="AO42" s="33">
        <v>1607</v>
      </c>
      <c r="AP42" s="33">
        <v>1505</v>
      </c>
      <c r="AQ42" s="34">
        <v>93.652769135034234</v>
      </c>
      <c r="AR42" s="33">
        <v>1655</v>
      </c>
      <c r="AS42" s="33">
        <v>1553</v>
      </c>
      <c r="AT42" s="34">
        <v>93.836858006042306</v>
      </c>
      <c r="AU42" s="33">
        <v>33</v>
      </c>
      <c r="AV42" s="33">
        <v>38</v>
      </c>
      <c r="AW42" s="34">
        <v>115.15151515151516</v>
      </c>
      <c r="AX42" s="33">
        <v>1646</v>
      </c>
      <c r="AY42" s="33">
        <v>1504</v>
      </c>
      <c r="AZ42" s="34">
        <v>91.373025516403402</v>
      </c>
      <c r="BA42" s="33">
        <v>1679</v>
      </c>
      <c r="BB42" s="33">
        <v>1542</v>
      </c>
      <c r="BC42" s="34">
        <v>91.840381179273379</v>
      </c>
      <c r="BD42" s="33">
        <v>52</v>
      </c>
      <c r="BE42" s="33">
        <v>61</v>
      </c>
      <c r="BF42" s="34">
        <v>117.30769230769231</v>
      </c>
      <c r="BG42" s="33">
        <v>1610</v>
      </c>
      <c r="BH42" s="33">
        <v>1509</v>
      </c>
      <c r="BI42" s="34">
        <v>93.726708074534159</v>
      </c>
      <c r="BJ42" s="33">
        <v>1662</v>
      </c>
      <c r="BK42" s="33">
        <v>1570</v>
      </c>
      <c r="BL42" s="34">
        <v>94.464500601684719</v>
      </c>
      <c r="BM42" s="33">
        <v>56</v>
      </c>
      <c r="BN42" s="33">
        <v>67</v>
      </c>
      <c r="BO42" s="34">
        <v>119.64285714285714</v>
      </c>
      <c r="BP42" s="33">
        <v>1681</v>
      </c>
      <c r="BQ42" s="33">
        <v>1537</v>
      </c>
      <c r="BR42" s="34">
        <v>91.433670434265309</v>
      </c>
      <c r="BS42" s="33">
        <v>1737</v>
      </c>
      <c r="BT42" s="33">
        <v>1604</v>
      </c>
      <c r="BU42" s="34">
        <v>92.343120322394938</v>
      </c>
      <c r="BV42" s="33">
        <v>63</v>
      </c>
      <c r="BW42" s="33">
        <v>65</v>
      </c>
      <c r="BX42" s="34">
        <v>103.17460317460319</v>
      </c>
      <c r="BY42" s="33">
        <v>1710</v>
      </c>
      <c r="BZ42" s="33">
        <v>1645</v>
      </c>
      <c r="CA42" s="34">
        <v>96.198830409356731</v>
      </c>
      <c r="CB42" s="33">
        <v>1773</v>
      </c>
      <c r="CC42" s="33">
        <v>1710</v>
      </c>
      <c r="CD42" s="34">
        <v>96.44670050761421</v>
      </c>
      <c r="CE42" s="33">
        <v>62</v>
      </c>
      <c r="CF42" s="33">
        <v>50</v>
      </c>
      <c r="CG42" s="34">
        <v>80.645161290322577</v>
      </c>
      <c r="CH42" s="33">
        <v>1793</v>
      </c>
      <c r="CI42" s="33">
        <v>1665</v>
      </c>
      <c r="CJ42" s="34">
        <v>92.86112660345789</v>
      </c>
      <c r="CK42" s="33">
        <v>1855</v>
      </c>
      <c r="CL42" s="33">
        <v>1715</v>
      </c>
      <c r="CM42" s="34">
        <v>92.452830188679243</v>
      </c>
      <c r="CN42" s="33">
        <v>91</v>
      </c>
      <c r="CO42" s="33">
        <v>93</v>
      </c>
      <c r="CP42" s="34">
        <v>102.19780219780219</v>
      </c>
      <c r="CQ42" s="33">
        <v>2237</v>
      </c>
      <c r="CR42" s="33">
        <v>2037</v>
      </c>
      <c r="CS42" s="34">
        <v>91.059454626732233</v>
      </c>
      <c r="CT42" s="33">
        <v>2328</v>
      </c>
      <c r="CU42" s="33">
        <v>2130</v>
      </c>
      <c r="CV42" s="34">
        <v>91.494845360824741</v>
      </c>
      <c r="CW42" s="33">
        <v>55</v>
      </c>
      <c r="CX42" s="33">
        <v>61</v>
      </c>
      <c r="CY42" s="34">
        <v>110.90909090909091</v>
      </c>
      <c r="CZ42" s="33">
        <v>1848</v>
      </c>
      <c r="DA42" s="33">
        <v>1733</v>
      </c>
      <c r="DB42" s="34">
        <v>93.777056277056275</v>
      </c>
      <c r="DC42" s="33">
        <v>1903</v>
      </c>
      <c r="DD42" s="33">
        <v>1794</v>
      </c>
      <c r="DE42" s="34">
        <v>94.272201786652658</v>
      </c>
      <c r="DF42" s="31">
        <v>52</v>
      </c>
      <c r="DG42" s="31">
        <v>53</v>
      </c>
      <c r="DH42" s="32">
        <v>98.113207547169807</v>
      </c>
      <c r="DI42" s="31">
        <v>1675</v>
      </c>
      <c r="DJ42" s="31">
        <v>1760</v>
      </c>
      <c r="DK42" s="32">
        <v>95.170454545454547</v>
      </c>
      <c r="DL42" s="31">
        <v>1727</v>
      </c>
      <c r="DM42" s="31">
        <v>1813</v>
      </c>
      <c r="DN42" s="32">
        <v>95.256480970766688</v>
      </c>
      <c r="DO42" s="21"/>
      <c r="DQ42" s="22"/>
      <c r="DR42" s="22"/>
      <c r="DS42" s="22"/>
      <c r="DT42" s="22"/>
      <c r="DU42" s="22"/>
      <c r="DV42" s="22"/>
      <c r="DW42" s="22"/>
      <c r="DX42" s="22"/>
      <c r="DY42" s="22"/>
    </row>
    <row r="43" spans="1:129">
      <c r="A43" s="30" t="s">
        <v>43</v>
      </c>
      <c r="B43" s="33">
        <v>63</v>
      </c>
      <c r="C43" s="33">
        <v>59</v>
      </c>
      <c r="D43" s="34">
        <v>93.650793650793645</v>
      </c>
      <c r="E43" s="33">
        <v>2270</v>
      </c>
      <c r="F43" s="33">
        <v>1807</v>
      </c>
      <c r="G43" s="34">
        <v>79.603524229074878</v>
      </c>
      <c r="H43" s="33">
        <v>2333</v>
      </c>
      <c r="I43" s="33">
        <v>1866</v>
      </c>
      <c r="J43" s="34">
        <v>79.982854693527656</v>
      </c>
      <c r="K43" s="33">
        <v>64</v>
      </c>
      <c r="L43" s="33">
        <v>58</v>
      </c>
      <c r="M43" s="34">
        <v>90.625</v>
      </c>
      <c r="N43" s="33">
        <v>2450</v>
      </c>
      <c r="O43" s="33">
        <v>1927</v>
      </c>
      <c r="P43" s="34">
        <v>78.65306122448979</v>
      </c>
      <c r="Q43" s="33">
        <v>2514</v>
      </c>
      <c r="R43" s="33">
        <v>1985</v>
      </c>
      <c r="S43" s="34">
        <v>78.957836117740655</v>
      </c>
      <c r="T43" s="33">
        <v>67</v>
      </c>
      <c r="U43" s="33">
        <v>67</v>
      </c>
      <c r="V43" s="34">
        <v>100</v>
      </c>
      <c r="W43" s="33">
        <v>2412</v>
      </c>
      <c r="X43" s="33">
        <v>1978</v>
      </c>
      <c r="Y43" s="34">
        <v>82.006633499170817</v>
      </c>
      <c r="Z43" s="33">
        <v>2479</v>
      </c>
      <c r="AA43" s="33">
        <v>2045</v>
      </c>
      <c r="AB43" s="34">
        <v>82.492940701895918</v>
      </c>
      <c r="AC43" s="33">
        <v>59</v>
      </c>
      <c r="AD43" s="33">
        <v>81</v>
      </c>
      <c r="AE43" s="34">
        <v>137.28813559322032</v>
      </c>
      <c r="AF43" s="33">
        <v>2580</v>
      </c>
      <c r="AG43" s="33">
        <v>2235</v>
      </c>
      <c r="AH43" s="34">
        <v>86.627906976744185</v>
      </c>
      <c r="AI43" s="33">
        <v>2639</v>
      </c>
      <c r="AJ43" s="33">
        <v>2316</v>
      </c>
      <c r="AK43" s="34">
        <v>87.760515346722244</v>
      </c>
      <c r="AL43" s="33">
        <v>77</v>
      </c>
      <c r="AM43" s="33">
        <v>80</v>
      </c>
      <c r="AN43" s="34">
        <v>103.89610389610388</v>
      </c>
      <c r="AO43" s="33">
        <v>2616</v>
      </c>
      <c r="AP43" s="33">
        <v>2332</v>
      </c>
      <c r="AQ43" s="34">
        <v>89.14373088685015</v>
      </c>
      <c r="AR43" s="33">
        <v>2693</v>
      </c>
      <c r="AS43" s="33">
        <v>2412</v>
      </c>
      <c r="AT43" s="34">
        <v>89.565540289639813</v>
      </c>
      <c r="AU43" s="33">
        <v>78</v>
      </c>
      <c r="AV43" s="33">
        <v>80</v>
      </c>
      <c r="AW43" s="34">
        <v>102.56410256410255</v>
      </c>
      <c r="AX43" s="33">
        <v>2547</v>
      </c>
      <c r="AY43" s="33">
        <v>2154</v>
      </c>
      <c r="AZ43" s="34">
        <v>84.570082449941111</v>
      </c>
      <c r="BA43" s="33">
        <v>2625</v>
      </c>
      <c r="BB43" s="33">
        <v>2234</v>
      </c>
      <c r="BC43" s="34">
        <v>85.104761904761901</v>
      </c>
      <c r="BD43" s="33">
        <v>81</v>
      </c>
      <c r="BE43" s="33">
        <v>87</v>
      </c>
      <c r="BF43" s="34">
        <v>107.40740740740742</v>
      </c>
      <c r="BG43" s="33">
        <v>2551</v>
      </c>
      <c r="BH43" s="33">
        <v>2209</v>
      </c>
      <c r="BI43" s="34">
        <v>86.59349274794198</v>
      </c>
      <c r="BJ43" s="33">
        <v>2632</v>
      </c>
      <c r="BK43" s="33">
        <v>2296</v>
      </c>
      <c r="BL43" s="34">
        <v>87.2340425531915</v>
      </c>
      <c r="BM43" s="33">
        <v>91</v>
      </c>
      <c r="BN43" s="33">
        <v>87</v>
      </c>
      <c r="BO43" s="34">
        <v>95.604395604395606</v>
      </c>
      <c r="BP43" s="33">
        <v>2657</v>
      </c>
      <c r="BQ43" s="33">
        <v>2279</v>
      </c>
      <c r="BR43" s="34">
        <v>85.773428678961238</v>
      </c>
      <c r="BS43" s="33">
        <v>2748</v>
      </c>
      <c r="BT43" s="33">
        <v>2366</v>
      </c>
      <c r="BU43" s="34">
        <v>86.098981077147016</v>
      </c>
      <c r="BV43" s="33">
        <v>97</v>
      </c>
      <c r="BW43" s="33">
        <v>87</v>
      </c>
      <c r="BX43" s="34">
        <v>89.690721649484544</v>
      </c>
      <c r="BY43" s="33">
        <v>2922</v>
      </c>
      <c r="BZ43" s="33">
        <v>2613</v>
      </c>
      <c r="CA43" s="34">
        <v>89.42505133470226</v>
      </c>
      <c r="CB43" s="33">
        <v>3019</v>
      </c>
      <c r="CC43" s="33">
        <v>2700</v>
      </c>
      <c r="CD43" s="34">
        <v>89.433587280556466</v>
      </c>
      <c r="CE43" s="33">
        <v>88</v>
      </c>
      <c r="CF43" s="33">
        <v>82</v>
      </c>
      <c r="CG43" s="34">
        <v>93.181818181818173</v>
      </c>
      <c r="CH43" s="33">
        <v>2926</v>
      </c>
      <c r="CI43" s="33">
        <v>2519</v>
      </c>
      <c r="CJ43" s="34">
        <v>86.090225563909769</v>
      </c>
      <c r="CK43" s="33">
        <v>3014</v>
      </c>
      <c r="CL43" s="33">
        <v>2601</v>
      </c>
      <c r="CM43" s="34">
        <v>86.297279362972787</v>
      </c>
      <c r="CN43" s="33">
        <v>122</v>
      </c>
      <c r="CO43" s="33">
        <v>129</v>
      </c>
      <c r="CP43" s="34">
        <v>105.73770491803278</v>
      </c>
      <c r="CQ43" s="33">
        <v>3435</v>
      </c>
      <c r="CR43" s="33">
        <v>2997</v>
      </c>
      <c r="CS43" s="34">
        <v>87.248908296943227</v>
      </c>
      <c r="CT43" s="33">
        <v>3557</v>
      </c>
      <c r="CU43" s="33">
        <v>3126</v>
      </c>
      <c r="CV43" s="34">
        <v>87.883047511948277</v>
      </c>
      <c r="CW43" s="33">
        <v>105</v>
      </c>
      <c r="CX43" s="33">
        <v>100</v>
      </c>
      <c r="CY43" s="34">
        <v>95.238095238095227</v>
      </c>
      <c r="CZ43" s="33">
        <v>2934</v>
      </c>
      <c r="DA43" s="33">
        <v>2431</v>
      </c>
      <c r="DB43" s="34">
        <v>82.85616905248807</v>
      </c>
      <c r="DC43" s="33">
        <v>3039</v>
      </c>
      <c r="DD43" s="33">
        <v>2531</v>
      </c>
      <c r="DE43" s="34">
        <v>83.283974991773619</v>
      </c>
      <c r="DF43" s="31">
        <v>91</v>
      </c>
      <c r="DG43" s="31">
        <v>108</v>
      </c>
      <c r="DH43" s="32">
        <v>84.259259259259252</v>
      </c>
      <c r="DI43" s="31">
        <v>2236</v>
      </c>
      <c r="DJ43" s="31">
        <v>2567</v>
      </c>
      <c r="DK43" s="32">
        <v>87.105570705103233</v>
      </c>
      <c r="DL43" s="31">
        <v>2327</v>
      </c>
      <c r="DM43" s="31">
        <v>2675</v>
      </c>
      <c r="DN43" s="32">
        <v>86.99065420560747</v>
      </c>
      <c r="DO43" s="21"/>
      <c r="DQ43" s="22"/>
      <c r="DR43" s="22"/>
      <c r="DS43" s="22"/>
      <c r="DT43" s="22"/>
      <c r="DU43" s="22"/>
      <c r="DV43" s="22"/>
      <c r="DW43" s="22"/>
      <c r="DX43" s="22"/>
      <c r="DY43" s="22"/>
    </row>
    <row r="44" spans="1:129">
      <c r="A44" s="30" t="s">
        <v>44</v>
      </c>
      <c r="B44" s="33" t="s">
        <v>89</v>
      </c>
      <c r="C44" s="33" t="s">
        <v>89</v>
      </c>
      <c r="D44" s="34" t="s">
        <v>89</v>
      </c>
      <c r="E44" s="33">
        <v>129</v>
      </c>
      <c r="F44" s="33">
        <v>88</v>
      </c>
      <c r="G44" s="34">
        <v>68.217054263565885</v>
      </c>
      <c r="H44" s="33">
        <v>129</v>
      </c>
      <c r="I44" s="33">
        <v>88</v>
      </c>
      <c r="J44" s="34">
        <v>68.217054263565885</v>
      </c>
      <c r="K44" s="33" t="s">
        <v>89</v>
      </c>
      <c r="L44" s="33" t="s">
        <v>89</v>
      </c>
      <c r="M44" s="34" t="s">
        <v>89</v>
      </c>
      <c r="N44" s="33">
        <v>145</v>
      </c>
      <c r="O44" s="33">
        <v>112</v>
      </c>
      <c r="P44" s="34">
        <v>77.241379310344826</v>
      </c>
      <c r="Q44" s="33">
        <v>145</v>
      </c>
      <c r="R44" s="33">
        <v>112</v>
      </c>
      <c r="S44" s="34">
        <v>77.241379310344826</v>
      </c>
      <c r="T44" s="33" t="s">
        <v>89</v>
      </c>
      <c r="U44" s="33" t="s">
        <v>89</v>
      </c>
      <c r="V44" s="34" t="s">
        <v>89</v>
      </c>
      <c r="W44" s="33">
        <v>129</v>
      </c>
      <c r="X44" s="33">
        <v>114</v>
      </c>
      <c r="Y44" s="34">
        <v>88.372093023255815</v>
      </c>
      <c r="Z44" s="33">
        <v>129</v>
      </c>
      <c r="AA44" s="33">
        <v>114</v>
      </c>
      <c r="AB44" s="34">
        <v>88.372093023255815</v>
      </c>
      <c r="AC44" s="33" t="s">
        <v>89</v>
      </c>
      <c r="AD44" s="33" t="s">
        <v>89</v>
      </c>
      <c r="AE44" s="34" t="s">
        <v>89</v>
      </c>
      <c r="AF44" s="33">
        <v>148</v>
      </c>
      <c r="AG44" s="33">
        <v>133</v>
      </c>
      <c r="AH44" s="34">
        <v>89.86486486486487</v>
      </c>
      <c r="AI44" s="33">
        <v>148</v>
      </c>
      <c r="AJ44" s="33">
        <v>133</v>
      </c>
      <c r="AK44" s="34">
        <v>89.86486486486487</v>
      </c>
      <c r="AL44" s="33" t="s">
        <v>89</v>
      </c>
      <c r="AM44" s="33" t="s">
        <v>89</v>
      </c>
      <c r="AN44" s="34" t="s">
        <v>89</v>
      </c>
      <c r="AO44" s="33">
        <v>136</v>
      </c>
      <c r="AP44" s="33">
        <v>121</v>
      </c>
      <c r="AQ44" s="34">
        <v>88.970588235294116</v>
      </c>
      <c r="AR44" s="33">
        <v>136</v>
      </c>
      <c r="AS44" s="33">
        <v>121</v>
      </c>
      <c r="AT44" s="34">
        <v>88.970588235294116</v>
      </c>
      <c r="AU44" s="33" t="s">
        <v>89</v>
      </c>
      <c r="AV44" s="33" t="s">
        <v>89</v>
      </c>
      <c r="AW44" s="34" t="s">
        <v>89</v>
      </c>
      <c r="AX44" s="33">
        <v>131</v>
      </c>
      <c r="AY44" s="33">
        <v>115</v>
      </c>
      <c r="AZ44" s="34">
        <v>87.786259541984734</v>
      </c>
      <c r="BA44" s="33">
        <v>131</v>
      </c>
      <c r="BB44" s="33">
        <v>115</v>
      </c>
      <c r="BC44" s="34">
        <v>87.786259541984734</v>
      </c>
      <c r="BD44" s="33" t="s">
        <v>89</v>
      </c>
      <c r="BE44" s="33" t="s">
        <v>89</v>
      </c>
      <c r="BF44" s="34" t="s">
        <v>89</v>
      </c>
      <c r="BG44" s="33">
        <v>137</v>
      </c>
      <c r="BH44" s="33">
        <v>115</v>
      </c>
      <c r="BI44" s="34">
        <v>83.941605839416056</v>
      </c>
      <c r="BJ44" s="33">
        <v>137</v>
      </c>
      <c r="BK44" s="33">
        <v>115</v>
      </c>
      <c r="BL44" s="34">
        <v>83.941605839416056</v>
      </c>
      <c r="BM44" s="33" t="s">
        <v>89</v>
      </c>
      <c r="BN44" s="33" t="s">
        <v>89</v>
      </c>
      <c r="BO44" s="34" t="s">
        <v>89</v>
      </c>
      <c r="BP44" s="33">
        <v>135</v>
      </c>
      <c r="BQ44" s="33">
        <v>123</v>
      </c>
      <c r="BR44" s="34">
        <v>91.111111111111114</v>
      </c>
      <c r="BS44" s="33">
        <v>135</v>
      </c>
      <c r="BT44" s="33">
        <v>123</v>
      </c>
      <c r="BU44" s="34">
        <v>91.111111111111114</v>
      </c>
      <c r="BV44" s="33">
        <v>0</v>
      </c>
      <c r="BW44" s="33">
        <v>0</v>
      </c>
      <c r="BX44" s="34" t="s">
        <v>91</v>
      </c>
      <c r="BY44" s="33">
        <v>148</v>
      </c>
      <c r="BZ44" s="33">
        <v>132</v>
      </c>
      <c r="CA44" s="34">
        <v>89.189189189189193</v>
      </c>
      <c r="CB44" s="33">
        <v>148</v>
      </c>
      <c r="CC44" s="33">
        <v>132</v>
      </c>
      <c r="CD44" s="34">
        <v>89.189189189189193</v>
      </c>
      <c r="CE44" s="33">
        <v>0</v>
      </c>
      <c r="CF44" s="33">
        <v>0</v>
      </c>
      <c r="CG44" s="34" t="s">
        <v>91</v>
      </c>
      <c r="CH44" s="33">
        <v>140</v>
      </c>
      <c r="CI44" s="33">
        <v>119</v>
      </c>
      <c r="CJ44" s="34">
        <v>85</v>
      </c>
      <c r="CK44" s="33">
        <v>140</v>
      </c>
      <c r="CL44" s="33">
        <v>119</v>
      </c>
      <c r="CM44" s="34">
        <v>85</v>
      </c>
      <c r="CN44" s="33">
        <v>0</v>
      </c>
      <c r="CO44" s="33">
        <v>0</v>
      </c>
      <c r="CP44" s="34" t="s">
        <v>91</v>
      </c>
      <c r="CQ44" s="33">
        <v>165</v>
      </c>
      <c r="CR44" s="33">
        <v>139</v>
      </c>
      <c r="CS44" s="34">
        <v>84.242424242424235</v>
      </c>
      <c r="CT44" s="33">
        <v>165</v>
      </c>
      <c r="CU44" s="33">
        <v>139</v>
      </c>
      <c r="CV44" s="34">
        <v>84.242424242424235</v>
      </c>
      <c r="CW44" s="33"/>
      <c r="CX44" s="33"/>
      <c r="CY44" s="34"/>
      <c r="CZ44" s="33">
        <v>134</v>
      </c>
      <c r="DA44" s="33">
        <v>119</v>
      </c>
      <c r="DB44" s="34">
        <v>88.805970149253739</v>
      </c>
      <c r="DC44" s="33">
        <v>134</v>
      </c>
      <c r="DD44" s="33">
        <v>119</v>
      </c>
      <c r="DE44" s="34">
        <v>88.805970149253739</v>
      </c>
      <c r="DF44" s="31"/>
      <c r="DG44" s="31"/>
      <c r="DH44" s="32"/>
      <c r="DI44" s="31">
        <v>113</v>
      </c>
      <c r="DJ44" s="31">
        <v>125</v>
      </c>
      <c r="DK44" s="32">
        <v>90.4</v>
      </c>
      <c r="DL44" s="31">
        <v>113</v>
      </c>
      <c r="DM44" s="31">
        <v>125</v>
      </c>
      <c r="DN44" s="32">
        <v>90.4</v>
      </c>
      <c r="DO44" s="21"/>
      <c r="DQ44" s="22"/>
      <c r="DR44" s="22"/>
      <c r="DS44" s="22"/>
      <c r="DT44" s="22"/>
      <c r="DU44" s="22"/>
      <c r="DV44" s="22"/>
      <c r="DW44" s="22"/>
      <c r="DX44" s="22"/>
      <c r="DY44" s="22"/>
    </row>
    <row r="45" spans="1:129">
      <c r="A45" s="30" t="s">
        <v>45</v>
      </c>
      <c r="B45" s="33" t="s">
        <v>89</v>
      </c>
      <c r="C45" s="33" t="s">
        <v>89</v>
      </c>
      <c r="D45" s="34" t="s">
        <v>89</v>
      </c>
      <c r="E45" s="33">
        <v>1433</v>
      </c>
      <c r="F45" s="33">
        <v>1111</v>
      </c>
      <c r="G45" s="34">
        <v>77.529658060013958</v>
      </c>
      <c r="H45" s="33">
        <v>1433</v>
      </c>
      <c r="I45" s="33">
        <v>1111</v>
      </c>
      <c r="J45" s="34">
        <v>77.529658060013958</v>
      </c>
      <c r="K45" s="33" t="s">
        <v>89</v>
      </c>
      <c r="L45" s="33" t="s">
        <v>89</v>
      </c>
      <c r="M45" s="34" t="s">
        <v>89</v>
      </c>
      <c r="N45" s="33">
        <v>1493</v>
      </c>
      <c r="O45" s="33">
        <v>1148</v>
      </c>
      <c r="P45" s="34">
        <v>76.892163429336904</v>
      </c>
      <c r="Q45" s="33">
        <v>1493</v>
      </c>
      <c r="R45" s="33">
        <v>1148</v>
      </c>
      <c r="S45" s="34">
        <v>76.892163429336904</v>
      </c>
      <c r="T45" s="33" t="s">
        <v>89</v>
      </c>
      <c r="U45" s="33" t="s">
        <v>89</v>
      </c>
      <c r="V45" s="34" t="s">
        <v>89</v>
      </c>
      <c r="W45" s="33">
        <v>1470</v>
      </c>
      <c r="X45" s="33">
        <v>1167</v>
      </c>
      <c r="Y45" s="34">
        <v>79.387755102040813</v>
      </c>
      <c r="Z45" s="33">
        <v>1470</v>
      </c>
      <c r="AA45" s="33">
        <v>1167</v>
      </c>
      <c r="AB45" s="34">
        <v>79.387755102040813</v>
      </c>
      <c r="AC45" s="33" t="s">
        <v>89</v>
      </c>
      <c r="AD45" s="33" t="s">
        <v>89</v>
      </c>
      <c r="AE45" s="34" t="s">
        <v>89</v>
      </c>
      <c r="AF45" s="33">
        <v>1485</v>
      </c>
      <c r="AG45" s="33">
        <v>1149</v>
      </c>
      <c r="AH45" s="34">
        <v>77.37373737373737</v>
      </c>
      <c r="AI45" s="33">
        <v>1485</v>
      </c>
      <c r="AJ45" s="33">
        <v>1149</v>
      </c>
      <c r="AK45" s="34">
        <v>77.37373737373737</v>
      </c>
      <c r="AL45" s="33" t="s">
        <v>89</v>
      </c>
      <c r="AM45" s="33" t="s">
        <v>89</v>
      </c>
      <c r="AN45" s="34" t="s">
        <v>89</v>
      </c>
      <c r="AO45" s="33">
        <v>1476</v>
      </c>
      <c r="AP45" s="33">
        <v>1219</v>
      </c>
      <c r="AQ45" s="34">
        <v>82.588075880758808</v>
      </c>
      <c r="AR45" s="33">
        <v>1476</v>
      </c>
      <c r="AS45" s="33">
        <v>1219</v>
      </c>
      <c r="AT45" s="34">
        <v>82.588075880758808</v>
      </c>
      <c r="AU45" s="33" t="s">
        <v>89</v>
      </c>
      <c r="AV45" s="33" t="s">
        <v>89</v>
      </c>
      <c r="AW45" s="34" t="s">
        <v>89</v>
      </c>
      <c r="AX45" s="33">
        <v>1549</v>
      </c>
      <c r="AY45" s="33">
        <v>1237</v>
      </c>
      <c r="AZ45" s="34">
        <v>79.857972885732735</v>
      </c>
      <c r="BA45" s="33">
        <v>1549</v>
      </c>
      <c r="BB45" s="33">
        <v>1237</v>
      </c>
      <c r="BC45" s="34">
        <v>79.857972885732735</v>
      </c>
      <c r="BD45" s="33" t="s">
        <v>89</v>
      </c>
      <c r="BE45" s="33" t="s">
        <v>89</v>
      </c>
      <c r="BF45" s="34" t="s">
        <v>89</v>
      </c>
      <c r="BG45" s="33">
        <v>1517</v>
      </c>
      <c r="BH45" s="33">
        <v>1256</v>
      </c>
      <c r="BI45" s="34">
        <v>82.794990112063289</v>
      </c>
      <c r="BJ45" s="33">
        <v>1517</v>
      </c>
      <c r="BK45" s="33">
        <v>1256</v>
      </c>
      <c r="BL45" s="34">
        <v>82.794990112063289</v>
      </c>
      <c r="BM45" s="33" t="s">
        <v>89</v>
      </c>
      <c r="BN45" s="33" t="s">
        <v>89</v>
      </c>
      <c r="BO45" s="34" t="s">
        <v>89</v>
      </c>
      <c r="BP45" s="33">
        <v>1620</v>
      </c>
      <c r="BQ45" s="33">
        <v>1339</v>
      </c>
      <c r="BR45" s="34">
        <v>82.654320987654316</v>
      </c>
      <c r="BS45" s="33">
        <v>1620</v>
      </c>
      <c r="BT45" s="33">
        <v>1339</v>
      </c>
      <c r="BU45" s="34">
        <v>82.654320987654316</v>
      </c>
      <c r="BV45" s="33">
        <v>0</v>
      </c>
      <c r="BW45" s="33">
        <v>0</v>
      </c>
      <c r="BX45" s="34" t="s">
        <v>91</v>
      </c>
      <c r="BY45" s="33">
        <v>1686</v>
      </c>
      <c r="BZ45" s="33">
        <v>1442</v>
      </c>
      <c r="CA45" s="34">
        <v>85.527876631079479</v>
      </c>
      <c r="CB45" s="33">
        <v>1686</v>
      </c>
      <c r="CC45" s="33">
        <v>1442</v>
      </c>
      <c r="CD45" s="34">
        <v>85.527876631079479</v>
      </c>
      <c r="CE45" s="33">
        <v>0</v>
      </c>
      <c r="CF45" s="33">
        <v>0</v>
      </c>
      <c r="CG45" s="34" t="s">
        <v>91</v>
      </c>
      <c r="CH45" s="33">
        <v>1693</v>
      </c>
      <c r="CI45" s="33">
        <v>1417</v>
      </c>
      <c r="CJ45" s="34">
        <v>83.697578263437691</v>
      </c>
      <c r="CK45" s="33">
        <v>1693</v>
      </c>
      <c r="CL45" s="33">
        <v>1417</v>
      </c>
      <c r="CM45" s="34">
        <v>83.697578263437691</v>
      </c>
      <c r="CN45" s="33">
        <v>0</v>
      </c>
      <c r="CO45" s="33">
        <v>8</v>
      </c>
      <c r="CP45" s="34" t="s">
        <v>91</v>
      </c>
      <c r="CQ45" s="33">
        <v>2231</v>
      </c>
      <c r="CR45" s="33">
        <v>1876</v>
      </c>
      <c r="CS45" s="34">
        <v>84.087852980726126</v>
      </c>
      <c r="CT45" s="33">
        <v>2231</v>
      </c>
      <c r="CU45" s="33">
        <v>1884</v>
      </c>
      <c r="CV45" s="34">
        <v>84.446436575526675</v>
      </c>
      <c r="CW45" s="33">
        <v>9</v>
      </c>
      <c r="CX45" s="33">
        <v>12</v>
      </c>
      <c r="CY45" s="34">
        <v>133.33333333333331</v>
      </c>
      <c r="CZ45" s="33">
        <v>1638</v>
      </c>
      <c r="DA45" s="33">
        <v>1438</v>
      </c>
      <c r="DB45" s="34">
        <v>87.789987789987791</v>
      </c>
      <c r="DC45" s="33">
        <v>1647</v>
      </c>
      <c r="DD45" s="33">
        <v>1450</v>
      </c>
      <c r="DE45" s="34">
        <v>88.038858530661813</v>
      </c>
      <c r="DF45" s="31">
        <v>16</v>
      </c>
      <c r="DG45" s="31">
        <v>18</v>
      </c>
      <c r="DH45" s="32">
        <v>88.888888888888886</v>
      </c>
      <c r="DI45" s="31">
        <v>1412</v>
      </c>
      <c r="DJ45" s="31">
        <v>1627</v>
      </c>
      <c r="DK45" s="32">
        <v>86.785494775660723</v>
      </c>
      <c r="DL45" s="31">
        <v>1428</v>
      </c>
      <c r="DM45" s="31">
        <v>1645</v>
      </c>
      <c r="DN45" s="32">
        <v>86.808510638297875</v>
      </c>
      <c r="DO45" s="21"/>
      <c r="DQ45" s="22"/>
      <c r="DR45" s="22"/>
      <c r="DS45" s="22"/>
      <c r="DT45" s="22"/>
      <c r="DU45" s="22"/>
      <c r="DV45" s="22"/>
      <c r="DW45" s="22"/>
      <c r="DX45" s="22"/>
      <c r="DY45" s="22"/>
    </row>
    <row r="46" spans="1:129">
      <c r="A46" s="30" t="s">
        <v>46</v>
      </c>
      <c r="B46" s="33" t="s">
        <v>89</v>
      </c>
      <c r="C46" s="33" t="s">
        <v>89</v>
      </c>
      <c r="D46" s="34" t="s">
        <v>89</v>
      </c>
      <c r="E46" s="33">
        <v>114</v>
      </c>
      <c r="F46" s="33">
        <v>89</v>
      </c>
      <c r="G46" s="34">
        <v>78.070175438596493</v>
      </c>
      <c r="H46" s="33">
        <v>114</v>
      </c>
      <c r="I46" s="33">
        <v>89</v>
      </c>
      <c r="J46" s="34">
        <v>78.070175438596493</v>
      </c>
      <c r="K46" s="33" t="s">
        <v>89</v>
      </c>
      <c r="L46" s="33" t="s">
        <v>89</v>
      </c>
      <c r="M46" s="34" t="s">
        <v>89</v>
      </c>
      <c r="N46" s="33">
        <v>125</v>
      </c>
      <c r="O46" s="33">
        <v>109</v>
      </c>
      <c r="P46" s="34">
        <v>87.2</v>
      </c>
      <c r="Q46" s="33">
        <v>125</v>
      </c>
      <c r="R46" s="33">
        <v>109</v>
      </c>
      <c r="S46" s="34">
        <v>87.2</v>
      </c>
      <c r="T46" s="33" t="s">
        <v>89</v>
      </c>
      <c r="U46" s="33" t="s">
        <v>89</v>
      </c>
      <c r="V46" s="34" t="s">
        <v>89</v>
      </c>
      <c r="W46" s="33">
        <v>122</v>
      </c>
      <c r="X46" s="33">
        <v>82</v>
      </c>
      <c r="Y46" s="34">
        <v>67.213114754098356</v>
      </c>
      <c r="Z46" s="33">
        <v>122</v>
      </c>
      <c r="AA46" s="33">
        <v>82</v>
      </c>
      <c r="AB46" s="34">
        <v>67.213114754098356</v>
      </c>
      <c r="AC46" s="33" t="s">
        <v>89</v>
      </c>
      <c r="AD46" s="33" t="s">
        <v>89</v>
      </c>
      <c r="AE46" s="34" t="s">
        <v>89</v>
      </c>
      <c r="AF46" s="33">
        <v>116</v>
      </c>
      <c r="AG46" s="33">
        <v>86</v>
      </c>
      <c r="AH46" s="34">
        <v>74.137931034482762</v>
      </c>
      <c r="AI46" s="33">
        <v>116</v>
      </c>
      <c r="AJ46" s="33">
        <v>86</v>
      </c>
      <c r="AK46" s="34">
        <v>74.137931034482762</v>
      </c>
      <c r="AL46" s="33" t="s">
        <v>89</v>
      </c>
      <c r="AM46" s="33" t="s">
        <v>89</v>
      </c>
      <c r="AN46" s="34" t="s">
        <v>89</v>
      </c>
      <c r="AO46" s="33">
        <v>133</v>
      </c>
      <c r="AP46" s="33">
        <v>114</v>
      </c>
      <c r="AQ46" s="34">
        <v>85.714285714285708</v>
      </c>
      <c r="AR46" s="33">
        <v>133</v>
      </c>
      <c r="AS46" s="33">
        <v>114</v>
      </c>
      <c r="AT46" s="34">
        <v>85.714285714285708</v>
      </c>
      <c r="AU46" s="33" t="s">
        <v>89</v>
      </c>
      <c r="AV46" s="33" t="s">
        <v>89</v>
      </c>
      <c r="AW46" s="34" t="s">
        <v>89</v>
      </c>
      <c r="AX46" s="33">
        <v>120</v>
      </c>
      <c r="AY46" s="33">
        <v>86</v>
      </c>
      <c r="AZ46" s="34">
        <v>71.666666666666671</v>
      </c>
      <c r="BA46" s="33">
        <v>120</v>
      </c>
      <c r="BB46" s="33">
        <v>86</v>
      </c>
      <c r="BC46" s="34">
        <v>71.666666666666671</v>
      </c>
      <c r="BD46" s="33" t="s">
        <v>89</v>
      </c>
      <c r="BE46" s="33" t="s">
        <v>89</v>
      </c>
      <c r="BF46" s="34" t="s">
        <v>89</v>
      </c>
      <c r="BG46" s="33">
        <v>111</v>
      </c>
      <c r="BH46" s="33">
        <v>95</v>
      </c>
      <c r="BI46" s="34">
        <v>85.585585585585591</v>
      </c>
      <c r="BJ46" s="33">
        <v>111</v>
      </c>
      <c r="BK46" s="33">
        <v>95</v>
      </c>
      <c r="BL46" s="34">
        <v>85.585585585585591</v>
      </c>
      <c r="BM46" s="33" t="s">
        <v>89</v>
      </c>
      <c r="BN46" s="33" t="s">
        <v>89</v>
      </c>
      <c r="BO46" s="34" t="s">
        <v>89</v>
      </c>
      <c r="BP46" s="33">
        <v>96</v>
      </c>
      <c r="BQ46" s="33">
        <v>72</v>
      </c>
      <c r="BR46" s="34">
        <v>75</v>
      </c>
      <c r="BS46" s="33">
        <v>96</v>
      </c>
      <c r="BT46" s="33">
        <v>72</v>
      </c>
      <c r="BU46" s="34">
        <v>75</v>
      </c>
      <c r="BV46" s="33">
        <v>0</v>
      </c>
      <c r="BW46" s="33">
        <v>0</v>
      </c>
      <c r="BX46" s="34" t="s">
        <v>91</v>
      </c>
      <c r="BY46" s="33">
        <v>128</v>
      </c>
      <c r="BZ46" s="33">
        <v>110</v>
      </c>
      <c r="CA46" s="34">
        <v>85.9375</v>
      </c>
      <c r="CB46" s="33">
        <v>128</v>
      </c>
      <c r="CC46" s="33">
        <v>110</v>
      </c>
      <c r="CD46" s="34">
        <v>85.9375</v>
      </c>
      <c r="CE46" s="33">
        <v>0</v>
      </c>
      <c r="CF46" s="33">
        <v>0</v>
      </c>
      <c r="CG46" s="34" t="s">
        <v>91</v>
      </c>
      <c r="CH46" s="33">
        <v>107</v>
      </c>
      <c r="CI46" s="33">
        <v>87</v>
      </c>
      <c r="CJ46" s="34">
        <v>81.308411214953267</v>
      </c>
      <c r="CK46" s="33">
        <v>107</v>
      </c>
      <c r="CL46" s="33">
        <v>87</v>
      </c>
      <c r="CM46" s="34">
        <v>81.308411214953267</v>
      </c>
      <c r="CN46" s="33">
        <v>0</v>
      </c>
      <c r="CO46" s="33">
        <v>0</v>
      </c>
      <c r="CP46" s="34" t="s">
        <v>91</v>
      </c>
      <c r="CQ46" s="33">
        <v>136</v>
      </c>
      <c r="CR46" s="33">
        <v>127</v>
      </c>
      <c r="CS46" s="34">
        <v>93.382352941176478</v>
      </c>
      <c r="CT46" s="33">
        <v>136</v>
      </c>
      <c r="CU46" s="33">
        <v>127</v>
      </c>
      <c r="CV46" s="34">
        <v>93.382352941176478</v>
      </c>
      <c r="CW46" s="33"/>
      <c r="CX46" s="33"/>
      <c r="CY46" s="34"/>
      <c r="CZ46" s="33">
        <v>127</v>
      </c>
      <c r="DA46" s="33">
        <v>115</v>
      </c>
      <c r="DB46" s="34">
        <v>90.551181102362193</v>
      </c>
      <c r="DC46" s="33">
        <v>127</v>
      </c>
      <c r="DD46" s="33">
        <v>115</v>
      </c>
      <c r="DE46" s="34">
        <v>90.551181102362193</v>
      </c>
      <c r="DF46" s="31"/>
      <c r="DG46" s="31"/>
      <c r="DH46" s="32"/>
      <c r="DI46" s="31">
        <v>107</v>
      </c>
      <c r="DJ46" s="31">
        <v>128</v>
      </c>
      <c r="DK46" s="32">
        <v>83.59375</v>
      </c>
      <c r="DL46" s="31">
        <v>107</v>
      </c>
      <c r="DM46" s="31">
        <v>128</v>
      </c>
      <c r="DN46" s="32">
        <v>83.59375</v>
      </c>
      <c r="DO46" s="21"/>
      <c r="DQ46" s="22"/>
      <c r="DR46" s="22"/>
      <c r="DS46" s="22"/>
      <c r="DT46" s="22"/>
      <c r="DU46" s="22"/>
      <c r="DV46" s="22"/>
      <c r="DW46" s="22"/>
      <c r="DX46" s="22"/>
      <c r="DY46" s="22"/>
    </row>
    <row r="47" spans="1:129">
      <c r="A47" s="30" t="s">
        <v>47</v>
      </c>
      <c r="B47" s="33">
        <v>93</v>
      </c>
      <c r="C47" s="33">
        <v>94</v>
      </c>
      <c r="D47" s="34">
        <v>101.0752688172043</v>
      </c>
      <c r="E47" s="33">
        <v>2877</v>
      </c>
      <c r="F47" s="33">
        <v>2258</v>
      </c>
      <c r="G47" s="34">
        <v>78.484532499131049</v>
      </c>
      <c r="H47" s="33">
        <v>2970</v>
      </c>
      <c r="I47" s="33">
        <v>2352</v>
      </c>
      <c r="J47" s="34">
        <v>79.191919191919197</v>
      </c>
      <c r="K47" s="33">
        <v>87</v>
      </c>
      <c r="L47" s="33">
        <v>74</v>
      </c>
      <c r="M47" s="34">
        <v>85.057471264367805</v>
      </c>
      <c r="N47" s="33">
        <v>3150</v>
      </c>
      <c r="O47" s="33">
        <v>2530</v>
      </c>
      <c r="P47" s="34">
        <v>80.317460317460316</v>
      </c>
      <c r="Q47" s="33">
        <v>3237</v>
      </c>
      <c r="R47" s="33">
        <v>2604</v>
      </c>
      <c r="S47" s="34">
        <v>80.444856348470807</v>
      </c>
      <c r="T47" s="33">
        <v>102</v>
      </c>
      <c r="U47" s="33">
        <v>99</v>
      </c>
      <c r="V47" s="34">
        <v>97.058823529411768</v>
      </c>
      <c r="W47" s="33">
        <v>3266</v>
      </c>
      <c r="X47" s="33">
        <v>2665</v>
      </c>
      <c r="Y47" s="34">
        <v>81.598285364360066</v>
      </c>
      <c r="Z47" s="33">
        <v>3368</v>
      </c>
      <c r="AA47" s="33">
        <v>2764</v>
      </c>
      <c r="AB47" s="34">
        <v>82.066508313539188</v>
      </c>
      <c r="AC47" s="33">
        <v>107</v>
      </c>
      <c r="AD47" s="33">
        <v>103</v>
      </c>
      <c r="AE47" s="34">
        <v>96.261682242990659</v>
      </c>
      <c r="AF47" s="33">
        <v>3262</v>
      </c>
      <c r="AG47" s="33">
        <v>2716</v>
      </c>
      <c r="AH47" s="34">
        <v>83.261802575107296</v>
      </c>
      <c r="AI47" s="33">
        <v>3369</v>
      </c>
      <c r="AJ47" s="33">
        <v>2819</v>
      </c>
      <c r="AK47" s="34">
        <v>83.674680914217873</v>
      </c>
      <c r="AL47" s="33">
        <v>107</v>
      </c>
      <c r="AM47" s="33">
        <v>102</v>
      </c>
      <c r="AN47" s="34">
        <v>95.327102803738313</v>
      </c>
      <c r="AO47" s="33">
        <v>3251</v>
      </c>
      <c r="AP47" s="33">
        <v>2760</v>
      </c>
      <c r="AQ47" s="34">
        <v>84.896954783143656</v>
      </c>
      <c r="AR47" s="33">
        <v>3358</v>
      </c>
      <c r="AS47" s="33">
        <v>2862</v>
      </c>
      <c r="AT47" s="34">
        <v>85.229303156640853</v>
      </c>
      <c r="AU47" s="33">
        <v>94</v>
      </c>
      <c r="AV47" s="33">
        <v>99</v>
      </c>
      <c r="AW47" s="34">
        <v>105.31914893617021</v>
      </c>
      <c r="AX47" s="33">
        <v>3398</v>
      </c>
      <c r="AY47" s="33">
        <v>2750</v>
      </c>
      <c r="AZ47" s="34">
        <v>80.929958799293701</v>
      </c>
      <c r="BA47" s="33">
        <v>3492</v>
      </c>
      <c r="BB47" s="33">
        <v>2849</v>
      </c>
      <c r="BC47" s="34">
        <v>81.5864833906071</v>
      </c>
      <c r="BD47" s="33">
        <v>103</v>
      </c>
      <c r="BE47" s="33">
        <v>98</v>
      </c>
      <c r="BF47" s="34">
        <v>95.145631067961162</v>
      </c>
      <c r="BG47" s="33">
        <v>3394</v>
      </c>
      <c r="BH47" s="33">
        <v>2886</v>
      </c>
      <c r="BI47" s="34">
        <v>85.032410135533297</v>
      </c>
      <c r="BJ47" s="33">
        <v>3497</v>
      </c>
      <c r="BK47" s="33">
        <v>2984</v>
      </c>
      <c r="BL47" s="34">
        <v>85.330283099799829</v>
      </c>
      <c r="BM47" s="33">
        <v>112</v>
      </c>
      <c r="BN47" s="33">
        <v>100</v>
      </c>
      <c r="BO47" s="34">
        <v>89.285714285714292</v>
      </c>
      <c r="BP47" s="33">
        <v>3534</v>
      </c>
      <c r="BQ47" s="33">
        <v>3151</v>
      </c>
      <c r="BR47" s="34">
        <v>89.162422184493494</v>
      </c>
      <c r="BS47" s="33">
        <v>3646</v>
      </c>
      <c r="BT47" s="33">
        <v>3251</v>
      </c>
      <c r="BU47" s="34">
        <v>89.166209544706533</v>
      </c>
      <c r="BV47" s="33">
        <v>151</v>
      </c>
      <c r="BW47" s="33">
        <v>134</v>
      </c>
      <c r="BX47" s="34">
        <v>88.741721854304629</v>
      </c>
      <c r="BY47" s="33">
        <v>3775</v>
      </c>
      <c r="BZ47" s="33">
        <v>3145</v>
      </c>
      <c r="CA47" s="34">
        <v>83.311258278145701</v>
      </c>
      <c r="CB47" s="33">
        <v>3926</v>
      </c>
      <c r="CC47" s="33">
        <v>3279</v>
      </c>
      <c r="CD47" s="34">
        <v>83.520122261844122</v>
      </c>
      <c r="CE47" s="33">
        <v>170</v>
      </c>
      <c r="CF47" s="33">
        <v>167</v>
      </c>
      <c r="CG47" s="34">
        <v>98.235294117647058</v>
      </c>
      <c r="CH47" s="33">
        <v>3869</v>
      </c>
      <c r="CI47" s="33">
        <v>3192</v>
      </c>
      <c r="CJ47" s="34">
        <v>82.501938485396735</v>
      </c>
      <c r="CK47" s="33">
        <v>4039</v>
      </c>
      <c r="CL47" s="33">
        <v>3359</v>
      </c>
      <c r="CM47" s="34">
        <v>83.164149541965841</v>
      </c>
      <c r="CN47" s="33">
        <v>221</v>
      </c>
      <c r="CO47" s="33">
        <v>207</v>
      </c>
      <c r="CP47" s="34">
        <v>93.665158371040718</v>
      </c>
      <c r="CQ47" s="33">
        <v>4915</v>
      </c>
      <c r="CR47" s="33">
        <v>4118</v>
      </c>
      <c r="CS47" s="34">
        <v>83.78433367243133</v>
      </c>
      <c r="CT47" s="33">
        <v>5136</v>
      </c>
      <c r="CU47" s="33">
        <v>4325</v>
      </c>
      <c r="CV47" s="34">
        <v>84.209501557632393</v>
      </c>
      <c r="CW47" s="33">
        <v>197</v>
      </c>
      <c r="CX47" s="33">
        <v>189</v>
      </c>
      <c r="CY47" s="34">
        <v>95.939086294416242</v>
      </c>
      <c r="CZ47" s="33">
        <v>4272</v>
      </c>
      <c r="DA47" s="33">
        <v>3445</v>
      </c>
      <c r="DB47" s="34">
        <v>80.641385767790268</v>
      </c>
      <c r="DC47" s="33">
        <v>4469</v>
      </c>
      <c r="DD47" s="33">
        <v>3634</v>
      </c>
      <c r="DE47" s="34">
        <v>81.315730588498553</v>
      </c>
      <c r="DF47" s="31">
        <v>196</v>
      </c>
      <c r="DG47" s="31">
        <v>194</v>
      </c>
      <c r="DH47" s="32">
        <v>101.03092783505154</v>
      </c>
      <c r="DI47" s="31">
        <v>3280</v>
      </c>
      <c r="DJ47" s="31">
        <v>3913</v>
      </c>
      <c r="DK47" s="32">
        <v>83.823153590595453</v>
      </c>
      <c r="DL47" s="31">
        <v>3476</v>
      </c>
      <c r="DM47" s="31">
        <v>4107</v>
      </c>
      <c r="DN47" s="32">
        <v>84.635987338690043</v>
      </c>
      <c r="DO47" s="21"/>
      <c r="DQ47" s="22"/>
      <c r="DR47" s="22"/>
      <c r="DS47" s="22"/>
      <c r="DT47" s="22"/>
      <c r="DU47" s="22"/>
      <c r="DV47" s="22"/>
      <c r="DW47" s="22"/>
      <c r="DX47" s="22"/>
      <c r="DY47" s="22"/>
    </row>
    <row r="48" spans="1:129">
      <c r="A48" s="30" t="s">
        <v>48</v>
      </c>
      <c r="B48" s="33" t="s">
        <v>89</v>
      </c>
      <c r="C48" s="33" t="s">
        <v>89</v>
      </c>
      <c r="D48" s="34" t="s">
        <v>89</v>
      </c>
      <c r="E48" s="33">
        <v>222</v>
      </c>
      <c r="F48" s="33">
        <v>173</v>
      </c>
      <c r="G48" s="34">
        <v>77.927927927927925</v>
      </c>
      <c r="H48" s="33">
        <v>222</v>
      </c>
      <c r="I48" s="33">
        <v>173</v>
      </c>
      <c r="J48" s="34">
        <v>77.927927927927925</v>
      </c>
      <c r="K48" s="33" t="s">
        <v>89</v>
      </c>
      <c r="L48" s="33" t="s">
        <v>89</v>
      </c>
      <c r="M48" s="34" t="s">
        <v>89</v>
      </c>
      <c r="N48" s="33">
        <v>225</v>
      </c>
      <c r="O48" s="33">
        <v>170</v>
      </c>
      <c r="P48" s="34">
        <v>75.555555555555557</v>
      </c>
      <c r="Q48" s="33">
        <v>225</v>
      </c>
      <c r="R48" s="33">
        <v>170</v>
      </c>
      <c r="S48" s="34">
        <v>75.555555555555557</v>
      </c>
      <c r="T48" s="33" t="s">
        <v>89</v>
      </c>
      <c r="U48" s="33" t="s">
        <v>89</v>
      </c>
      <c r="V48" s="34" t="s">
        <v>89</v>
      </c>
      <c r="W48" s="33">
        <v>230</v>
      </c>
      <c r="X48" s="33">
        <v>185</v>
      </c>
      <c r="Y48" s="34">
        <v>80.434782608695656</v>
      </c>
      <c r="Z48" s="33">
        <v>230</v>
      </c>
      <c r="AA48" s="33">
        <v>185</v>
      </c>
      <c r="AB48" s="34">
        <v>80.434782608695656</v>
      </c>
      <c r="AC48" s="33" t="s">
        <v>89</v>
      </c>
      <c r="AD48" s="33" t="s">
        <v>89</v>
      </c>
      <c r="AE48" s="34" t="s">
        <v>89</v>
      </c>
      <c r="AF48" s="33">
        <v>230</v>
      </c>
      <c r="AG48" s="33">
        <v>200</v>
      </c>
      <c r="AH48" s="34">
        <v>86.956521739130437</v>
      </c>
      <c r="AI48" s="33">
        <v>230</v>
      </c>
      <c r="AJ48" s="33">
        <v>200</v>
      </c>
      <c r="AK48" s="34">
        <v>86.956521739130437</v>
      </c>
      <c r="AL48" s="33" t="s">
        <v>89</v>
      </c>
      <c r="AM48" s="33" t="s">
        <v>89</v>
      </c>
      <c r="AN48" s="34" t="s">
        <v>89</v>
      </c>
      <c r="AO48" s="33">
        <v>233</v>
      </c>
      <c r="AP48" s="33">
        <v>206</v>
      </c>
      <c r="AQ48" s="34">
        <v>88.412017167381975</v>
      </c>
      <c r="AR48" s="33">
        <v>233</v>
      </c>
      <c r="AS48" s="33">
        <v>206</v>
      </c>
      <c r="AT48" s="34">
        <v>88.412017167381975</v>
      </c>
      <c r="AU48" s="33" t="s">
        <v>89</v>
      </c>
      <c r="AV48" s="33" t="s">
        <v>89</v>
      </c>
      <c r="AW48" s="34" t="s">
        <v>89</v>
      </c>
      <c r="AX48" s="33">
        <v>225</v>
      </c>
      <c r="AY48" s="33">
        <v>174</v>
      </c>
      <c r="AZ48" s="34">
        <v>77.333333333333329</v>
      </c>
      <c r="BA48" s="33">
        <v>225</v>
      </c>
      <c r="BB48" s="33">
        <v>174</v>
      </c>
      <c r="BC48" s="34">
        <v>77.333333333333329</v>
      </c>
      <c r="BD48" s="33" t="s">
        <v>89</v>
      </c>
      <c r="BE48" s="33" t="s">
        <v>89</v>
      </c>
      <c r="BF48" s="34" t="s">
        <v>89</v>
      </c>
      <c r="BG48" s="33">
        <v>258</v>
      </c>
      <c r="BH48" s="33">
        <v>212</v>
      </c>
      <c r="BI48" s="34">
        <v>82.170542635658919</v>
      </c>
      <c r="BJ48" s="33">
        <v>258</v>
      </c>
      <c r="BK48" s="33">
        <v>212</v>
      </c>
      <c r="BL48" s="34">
        <v>82.170542635658919</v>
      </c>
      <c r="BM48" s="33" t="s">
        <v>89</v>
      </c>
      <c r="BN48" s="33" t="s">
        <v>89</v>
      </c>
      <c r="BO48" s="34" t="s">
        <v>89</v>
      </c>
      <c r="BP48" s="33">
        <v>225</v>
      </c>
      <c r="BQ48" s="33">
        <v>189</v>
      </c>
      <c r="BR48" s="34">
        <v>84</v>
      </c>
      <c r="BS48" s="33">
        <v>225</v>
      </c>
      <c r="BT48" s="33">
        <v>189</v>
      </c>
      <c r="BU48" s="34">
        <v>84</v>
      </c>
      <c r="BV48" s="33">
        <v>0</v>
      </c>
      <c r="BW48" s="33">
        <v>0</v>
      </c>
      <c r="BX48" s="34" t="s">
        <v>91</v>
      </c>
      <c r="BY48" s="33">
        <v>234</v>
      </c>
      <c r="BZ48" s="33">
        <v>214</v>
      </c>
      <c r="CA48" s="34">
        <v>91.452991452991455</v>
      </c>
      <c r="CB48" s="33">
        <v>234</v>
      </c>
      <c r="CC48" s="33">
        <v>214</v>
      </c>
      <c r="CD48" s="34">
        <v>91.452991452991455</v>
      </c>
      <c r="CE48" s="33">
        <v>0</v>
      </c>
      <c r="CF48" s="33">
        <v>0</v>
      </c>
      <c r="CG48" s="34" t="s">
        <v>91</v>
      </c>
      <c r="CH48" s="33">
        <v>259</v>
      </c>
      <c r="CI48" s="33">
        <v>218</v>
      </c>
      <c r="CJ48" s="34">
        <v>84.16988416988417</v>
      </c>
      <c r="CK48" s="33">
        <v>259</v>
      </c>
      <c r="CL48" s="33">
        <v>218</v>
      </c>
      <c r="CM48" s="34">
        <v>84.16988416988417</v>
      </c>
      <c r="CN48" s="33">
        <v>0</v>
      </c>
      <c r="CO48" s="33">
        <v>0</v>
      </c>
      <c r="CP48" s="34" t="s">
        <v>91</v>
      </c>
      <c r="CQ48" s="33">
        <v>259</v>
      </c>
      <c r="CR48" s="33">
        <v>224</v>
      </c>
      <c r="CS48" s="34">
        <v>86.486486486486484</v>
      </c>
      <c r="CT48" s="33">
        <v>259</v>
      </c>
      <c r="CU48" s="33">
        <v>224</v>
      </c>
      <c r="CV48" s="34">
        <v>86.486486486486484</v>
      </c>
      <c r="CW48" s="33"/>
      <c r="CX48" s="33"/>
      <c r="CY48" s="34"/>
      <c r="CZ48" s="33">
        <v>224</v>
      </c>
      <c r="DA48" s="33">
        <v>199</v>
      </c>
      <c r="DB48" s="34">
        <v>88.839285714285708</v>
      </c>
      <c r="DC48" s="33">
        <v>224</v>
      </c>
      <c r="DD48" s="33">
        <v>199</v>
      </c>
      <c r="DE48" s="34">
        <v>88.839285714285708</v>
      </c>
      <c r="DF48" s="31"/>
      <c r="DG48" s="31"/>
      <c r="DH48" s="32"/>
      <c r="DI48" s="31">
        <v>211</v>
      </c>
      <c r="DJ48" s="31">
        <v>235</v>
      </c>
      <c r="DK48" s="32">
        <v>89.787234042553195</v>
      </c>
      <c r="DL48" s="31">
        <v>211</v>
      </c>
      <c r="DM48" s="31">
        <v>235</v>
      </c>
      <c r="DN48" s="32">
        <v>89.787234042553195</v>
      </c>
      <c r="DO48" s="21"/>
      <c r="DQ48" s="22"/>
      <c r="DR48" s="22"/>
      <c r="DS48" s="22"/>
      <c r="DT48" s="22"/>
      <c r="DU48" s="22"/>
      <c r="DV48" s="22"/>
      <c r="DW48" s="22"/>
      <c r="DX48" s="22"/>
      <c r="DY48" s="22"/>
    </row>
    <row r="49" spans="1:129">
      <c r="A49" s="30" t="s">
        <v>49</v>
      </c>
      <c r="B49" s="33" t="s">
        <v>89</v>
      </c>
      <c r="C49" s="33" t="s">
        <v>89</v>
      </c>
      <c r="D49" s="34" t="s">
        <v>89</v>
      </c>
      <c r="E49" s="33">
        <v>759</v>
      </c>
      <c r="F49" s="33">
        <v>548</v>
      </c>
      <c r="G49" s="34">
        <v>72.200263504611328</v>
      </c>
      <c r="H49" s="33">
        <v>759</v>
      </c>
      <c r="I49" s="33">
        <v>548</v>
      </c>
      <c r="J49" s="34">
        <v>72.200263504611328</v>
      </c>
      <c r="K49" s="33" t="s">
        <v>89</v>
      </c>
      <c r="L49" s="33" t="s">
        <v>89</v>
      </c>
      <c r="M49" s="34" t="s">
        <v>89</v>
      </c>
      <c r="N49" s="33">
        <v>760</v>
      </c>
      <c r="O49" s="33">
        <v>613</v>
      </c>
      <c r="P49" s="34">
        <v>80.65789473684211</v>
      </c>
      <c r="Q49" s="33">
        <v>760</v>
      </c>
      <c r="R49" s="33">
        <v>613</v>
      </c>
      <c r="S49" s="34">
        <v>80.65789473684211</v>
      </c>
      <c r="T49" s="33" t="s">
        <v>89</v>
      </c>
      <c r="U49" s="33" t="s">
        <v>89</v>
      </c>
      <c r="V49" s="34" t="s">
        <v>89</v>
      </c>
      <c r="W49" s="33">
        <v>681</v>
      </c>
      <c r="X49" s="33">
        <v>553</v>
      </c>
      <c r="Y49" s="34">
        <v>81.204111600587368</v>
      </c>
      <c r="Z49" s="33">
        <v>681</v>
      </c>
      <c r="AA49" s="33">
        <v>553</v>
      </c>
      <c r="AB49" s="34">
        <v>81.204111600587368</v>
      </c>
      <c r="AC49" s="33" t="s">
        <v>89</v>
      </c>
      <c r="AD49" s="33" t="s">
        <v>89</v>
      </c>
      <c r="AE49" s="34" t="s">
        <v>89</v>
      </c>
      <c r="AF49" s="33">
        <v>722</v>
      </c>
      <c r="AG49" s="33">
        <v>575</v>
      </c>
      <c r="AH49" s="34">
        <v>79.639889196675895</v>
      </c>
      <c r="AI49" s="33">
        <v>722</v>
      </c>
      <c r="AJ49" s="33">
        <v>575</v>
      </c>
      <c r="AK49" s="34">
        <v>79.639889196675895</v>
      </c>
      <c r="AL49" s="33" t="s">
        <v>89</v>
      </c>
      <c r="AM49" s="33" t="s">
        <v>89</v>
      </c>
      <c r="AN49" s="34" t="s">
        <v>89</v>
      </c>
      <c r="AO49" s="33">
        <v>756</v>
      </c>
      <c r="AP49" s="33">
        <v>598</v>
      </c>
      <c r="AQ49" s="34">
        <v>79.100529100529101</v>
      </c>
      <c r="AR49" s="33">
        <v>756</v>
      </c>
      <c r="AS49" s="33">
        <v>598</v>
      </c>
      <c r="AT49" s="34">
        <v>79.100529100529101</v>
      </c>
      <c r="AU49" s="33" t="s">
        <v>89</v>
      </c>
      <c r="AV49" s="33" t="s">
        <v>89</v>
      </c>
      <c r="AW49" s="34" t="s">
        <v>89</v>
      </c>
      <c r="AX49" s="33">
        <v>688</v>
      </c>
      <c r="AY49" s="33">
        <v>551</v>
      </c>
      <c r="AZ49" s="34">
        <v>80.087209302325576</v>
      </c>
      <c r="BA49" s="33">
        <v>688</v>
      </c>
      <c r="BB49" s="33">
        <v>551</v>
      </c>
      <c r="BC49" s="34">
        <v>80.087209302325576</v>
      </c>
      <c r="BD49" s="33" t="s">
        <v>89</v>
      </c>
      <c r="BE49" s="33" t="s">
        <v>89</v>
      </c>
      <c r="BF49" s="34" t="s">
        <v>89</v>
      </c>
      <c r="BG49" s="33">
        <v>673</v>
      </c>
      <c r="BH49" s="33">
        <v>550</v>
      </c>
      <c r="BI49" s="34">
        <v>81.723625557206532</v>
      </c>
      <c r="BJ49" s="33">
        <v>673</v>
      </c>
      <c r="BK49" s="33">
        <v>550</v>
      </c>
      <c r="BL49" s="34">
        <v>81.723625557206532</v>
      </c>
      <c r="BM49" s="33" t="s">
        <v>89</v>
      </c>
      <c r="BN49" s="33" t="s">
        <v>89</v>
      </c>
      <c r="BO49" s="34" t="s">
        <v>89</v>
      </c>
      <c r="BP49" s="33">
        <v>702</v>
      </c>
      <c r="BQ49" s="33">
        <v>604</v>
      </c>
      <c r="BR49" s="34">
        <v>86.039886039886042</v>
      </c>
      <c r="BS49" s="33">
        <v>702</v>
      </c>
      <c r="BT49" s="33">
        <v>604</v>
      </c>
      <c r="BU49" s="34">
        <v>86.039886039886042</v>
      </c>
      <c r="BV49" s="33">
        <v>0</v>
      </c>
      <c r="BW49" s="33">
        <v>0</v>
      </c>
      <c r="BX49" s="34" t="s">
        <v>91</v>
      </c>
      <c r="BY49" s="33">
        <v>694</v>
      </c>
      <c r="BZ49" s="33">
        <v>550</v>
      </c>
      <c r="CA49" s="34">
        <v>79.250720461095099</v>
      </c>
      <c r="CB49" s="33">
        <v>694</v>
      </c>
      <c r="CC49" s="33">
        <v>550</v>
      </c>
      <c r="CD49" s="34">
        <v>79.250720461095099</v>
      </c>
      <c r="CE49" s="33">
        <v>0</v>
      </c>
      <c r="CF49" s="33">
        <v>0</v>
      </c>
      <c r="CG49" s="34" t="s">
        <v>91</v>
      </c>
      <c r="CH49" s="33">
        <v>658</v>
      </c>
      <c r="CI49" s="33">
        <v>577</v>
      </c>
      <c r="CJ49" s="34">
        <v>87.689969604863222</v>
      </c>
      <c r="CK49" s="33">
        <v>658</v>
      </c>
      <c r="CL49" s="33">
        <v>577</v>
      </c>
      <c r="CM49" s="34">
        <v>87.689969604863222</v>
      </c>
      <c r="CN49" s="33">
        <v>0</v>
      </c>
      <c r="CO49" s="33">
        <v>0</v>
      </c>
      <c r="CP49" s="34" t="s">
        <v>91</v>
      </c>
      <c r="CQ49" s="33">
        <v>830</v>
      </c>
      <c r="CR49" s="33">
        <v>662</v>
      </c>
      <c r="CS49" s="34">
        <v>79.759036144578317</v>
      </c>
      <c r="CT49" s="33">
        <v>830</v>
      </c>
      <c r="CU49" s="33">
        <v>662</v>
      </c>
      <c r="CV49" s="34">
        <v>79.759036144578317</v>
      </c>
      <c r="CW49" s="33"/>
      <c r="CX49" s="33"/>
      <c r="CY49" s="34"/>
      <c r="CZ49" s="33">
        <v>672</v>
      </c>
      <c r="DA49" s="33">
        <v>567</v>
      </c>
      <c r="DB49" s="34">
        <v>84.375</v>
      </c>
      <c r="DC49" s="33">
        <v>672</v>
      </c>
      <c r="DD49" s="33">
        <v>567</v>
      </c>
      <c r="DE49" s="34">
        <v>84.375</v>
      </c>
      <c r="DF49" s="31">
        <v>0</v>
      </c>
      <c r="DG49" s="31">
        <v>0</v>
      </c>
      <c r="DH49" s="32">
        <v>0</v>
      </c>
      <c r="DI49" s="31">
        <v>536</v>
      </c>
      <c r="DJ49" s="31">
        <v>613</v>
      </c>
      <c r="DK49" s="32">
        <v>87.438825448613372</v>
      </c>
      <c r="DL49" s="31">
        <v>536</v>
      </c>
      <c r="DM49" s="31">
        <v>613</v>
      </c>
      <c r="DN49" s="32">
        <v>87.438825448613372</v>
      </c>
      <c r="DO49" s="21"/>
      <c r="DQ49" s="22"/>
      <c r="DR49" s="22"/>
      <c r="DS49" s="22"/>
      <c r="DT49" s="22"/>
      <c r="DU49" s="22"/>
      <c r="DV49" s="22"/>
      <c r="DW49" s="22"/>
      <c r="DX49" s="22"/>
      <c r="DY49" s="22"/>
    </row>
    <row r="50" spans="1:129">
      <c r="A50" s="30" t="s">
        <v>50</v>
      </c>
      <c r="B50" s="33" t="s">
        <v>89</v>
      </c>
      <c r="C50" s="33" t="s">
        <v>89</v>
      </c>
      <c r="D50" s="34" t="s">
        <v>89</v>
      </c>
      <c r="E50" s="33">
        <v>417</v>
      </c>
      <c r="F50" s="33">
        <v>344</v>
      </c>
      <c r="G50" s="34">
        <v>82.494004796163068</v>
      </c>
      <c r="H50" s="33">
        <v>417</v>
      </c>
      <c r="I50" s="33">
        <v>344</v>
      </c>
      <c r="J50" s="34">
        <v>82.494004796163068</v>
      </c>
      <c r="K50" s="33" t="s">
        <v>89</v>
      </c>
      <c r="L50" s="33" t="s">
        <v>89</v>
      </c>
      <c r="M50" s="34" t="s">
        <v>89</v>
      </c>
      <c r="N50" s="33">
        <v>445</v>
      </c>
      <c r="O50" s="33">
        <v>361</v>
      </c>
      <c r="P50" s="34">
        <v>81.123595505617971</v>
      </c>
      <c r="Q50" s="33">
        <v>445</v>
      </c>
      <c r="R50" s="33">
        <v>361</v>
      </c>
      <c r="S50" s="34">
        <v>81.123595505617971</v>
      </c>
      <c r="T50" s="33" t="s">
        <v>89</v>
      </c>
      <c r="U50" s="33" t="s">
        <v>89</v>
      </c>
      <c r="V50" s="34" t="s">
        <v>89</v>
      </c>
      <c r="W50" s="33">
        <v>375</v>
      </c>
      <c r="X50" s="33">
        <v>327</v>
      </c>
      <c r="Y50" s="34">
        <v>87.2</v>
      </c>
      <c r="Z50" s="33">
        <v>375</v>
      </c>
      <c r="AA50" s="33">
        <v>327</v>
      </c>
      <c r="AB50" s="34">
        <v>87.2</v>
      </c>
      <c r="AC50" s="33" t="s">
        <v>89</v>
      </c>
      <c r="AD50" s="33" t="s">
        <v>89</v>
      </c>
      <c r="AE50" s="34" t="s">
        <v>89</v>
      </c>
      <c r="AF50" s="33">
        <v>413</v>
      </c>
      <c r="AG50" s="33">
        <v>358</v>
      </c>
      <c r="AH50" s="34">
        <v>86.682808716707029</v>
      </c>
      <c r="AI50" s="33">
        <v>413</v>
      </c>
      <c r="AJ50" s="33">
        <v>358</v>
      </c>
      <c r="AK50" s="34">
        <v>86.682808716707029</v>
      </c>
      <c r="AL50" s="33" t="s">
        <v>89</v>
      </c>
      <c r="AM50" s="33" t="s">
        <v>89</v>
      </c>
      <c r="AN50" s="34" t="s">
        <v>89</v>
      </c>
      <c r="AO50" s="33">
        <v>431</v>
      </c>
      <c r="AP50" s="33">
        <v>397</v>
      </c>
      <c r="AQ50" s="34">
        <v>92.111368909512763</v>
      </c>
      <c r="AR50" s="33">
        <v>431</v>
      </c>
      <c r="AS50" s="33">
        <v>397</v>
      </c>
      <c r="AT50" s="34">
        <v>92.111368909512763</v>
      </c>
      <c r="AU50" s="33" t="s">
        <v>89</v>
      </c>
      <c r="AV50" s="33" t="s">
        <v>89</v>
      </c>
      <c r="AW50" s="34" t="s">
        <v>89</v>
      </c>
      <c r="AX50" s="33">
        <v>418</v>
      </c>
      <c r="AY50" s="33">
        <v>389</v>
      </c>
      <c r="AZ50" s="34">
        <v>93.062200956937801</v>
      </c>
      <c r="BA50" s="33">
        <v>418</v>
      </c>
      <c r="BB50" s="33">
        <v>389</v>
      </c>
      <c r="BC50" s="34">
        <v>93.062200956937801</v>
      </c>
      <c r="BD50" s="33" t="s">
        <v>89</v>
      </c>
      <c r="BE50" s="33" t="s">
        <v>89</v>
      </c>
      <c r="BF50" s="34" t="s">
        <v>89</v>
      </c>
      <c r="BG50" s="33">
        <v>427</v>
      </c>
      <c r="BH50" s="33">
        <v>399</v>
      </c>
      <c r="BI50" s="34">
        <v>93.442622950819683</v>
      </c>
      <c r="BJ50" s="33">
        <v>427</v>
      </c>
      <c r="BK50" s="33">
        <v>399</v>
      </c>
      <c r="BL50" s="34">
        <v>93.442622950819683</v>
      </c>
      <c r="BM50" s="33" t="s">
        <v>89</v>
      </c>
      <c r="BN50" s="33" t="s">
        <v>89</v>
      </c>
      <c r="BO50" s="34" t="s">
        <v>89</v>
      </c>
      <c r="BP50" s="33">
        <v>444</v>
      </c>
      <c r="BQ50" s="33">
        <v>407</v>
      </c>
      <c r="BR50" s="34">
        <v>91.666666666666657</v>
      </c>
      <c r="BS50" s="33">
        <v>444</v>
      </c>
      <c r="BT50" s="33">
        <v>407</v>
      </c>
      <c r="BU50" s="34">
        <v>91.666666666666657</v>
      </c>
      <c r="BV50" s="33">
        <v>0</v>
      </c>
      <c r="BW50" s="33">
        <v>0</v>
      </c>
      <c r="BX50" s="34" t="s">
        <v>91</v>
      </c>
      <c r="BY50" s="33">
        <v>472</v>
      </c>
      <c r="BZ50" s="33">
        <v>453</v>
      </c>
      <c r="CA50" s="34">
        <v>95.974576271186436</v>
      </c>
      <c r="CB50" s="33">
        <v>472</v>
      </c>
      <c r="CC50" s="33">
        <v>453</v>
      </c>
      <c r="CD50" s="34">
        <v>95.974576271186436</v>
      </c>
      <c r="CE50" s="33">
        <v>0</v>
      </c>
      <c r="CF50" s="33">
        <v>0</v>
      </c>
      <c r="CG50" s="34" t="s">
        <v>91</v>
      </c>
      <c r="CH50" s="33">
        <v>506</v>
      </c>
      <c r="CI50" s="33">
        <v>469</v>
      </c>
      <c r="CJ50" s="34">
        <v>92.687747035573125</v>
      </c>
      <c r="CK50" s="33">
        <v>506</v>
      </c>
      <c r="CL50" s="33">
        <v>469</v>
      </c>
      <c r="CM50" s="34">
        <v>92.687747035573125</v>
      </c>
      <c r="CN50" s="33">
        <v>0</v>
      </c>
      <c r="CO50" s="33">
        <v>0</v>
      </c>
      <c r="CP50" s="34" t="s">
        <v>91</v>
      </c>
      <c r="CQ50" s="33">
        <v>570</v>
      </c>
      <c r="CR50" s="33">
        <v>501</v>
      </c>
      <c r="CS50" s="34">
        <v>87.89473684210526</v>
      </c>
      <c r="CT50" s="33">
        <v>570</v>
      </c>
      <c r="CU50" s="33">
        <v>501</v>
      </c>
      <c r="CV50" s="34">
        <v>87.89473684210526</v>
      </c>
      <c r="CW50" s="33"/>
      <c r="CX50" s="33"/>
      <c r="CY50" s="34"/>
      <c r="CZ50" s="33">
        <v>435</v>
      </c>
      <c r="DA50" s="33">
        <v>413</v>
      </c>
      <c r="DB50" s="34">
        <v>94.94252873563218</v>
      </c>
      <c r="DC50" s="33">
        <v>435</v>
      </c>
      <c r="DD50" s="33">
        <v>413</v>
      </c>
      <c r="DE50" s="34">
        <v>94.94252873563218</v>
      </c>
      <c r="DF50" s="31"/>
      <c r="DG50" s="31"/>
      <c r="DH50" s="32"/>
      <c r="DI50" s="31">
        <v>387</v>
      </c>
      <c r="DJ50" s="31">
        <v>404</v>
      </c>
      <c r="DK50" s="32">
        <v>95.792079207920793</v>
      </c>
      <c r="DL50" s="31">
        <v>387</v>
      </c>
      <c r="DM50" s="31">
        <v>404</v>
      </c>
      <c r="DN50" s="32">
        <v>95.792079207920793</v>
      </c>
      <c r="DO50" s="21"/>
      <c r="DQ50" s="22"/>
      <c r="DR50" s="22"/>
      <c r="DS50" s="22"/>
      <c r="DT50" s="22"/>
      <c r="DU50" s="22"/>
      <c r="DV50" s="22"/>
      <c r="DW50" s="22"/>
      <c r="DX50" s="22"/>
      <c r="DY50" s="22"/>
    </row>
    <row r="51" spans="1:129">
      <c r="A51" s="30" t="s">
        <v>51</v>
      </c>
      <c r="B51" s="33" t="s">
        <v>89</v>
      </c>
      <c r="C51" s="33">
        <v>71</v>
      </c>
      <c r="D51" s="34" t="s">
        <v>89</v>
      </c>
      <c r="E51" s="33">
        <v>709</v>
      </c>
      <c r="F51" s="33">
        <v>490</v>
      </c>
      <c r="G51" s="34">
        <v>69.111424541607903</v>
      </c>
      <c r="H51" s="33">
        <v>709</v>
      </c>
      <c r="I51" s="33">
        <v>561</v>
      </c>
      <c r="J51" s="34">
        <v>79.125528913963322</v>
      </c>
      <c r="K51" s="33">
        <v>65</v>
      </c>
      <c r="L51" s="33">
        <v>64</v>
      </c>
      <c r="M51" s="34">
        <v>98.461538461538467</v>
      </c>
      <c r="N51" s="33">
        <v>800</v>
      </c>
      <c r="O51" s="33">
        <v>562</v>
      </c>
      <c r="P51" s="34">
        <v>70.25</v>
      </c>
      <c r="Q51" s="33">
        <v>865</v>
      </c>
      <c r="R51" s="33">
        <v>626</v>
      </c>
      <c r="S51" s="34">
        <v>72.369942196531795</v>
      </c>
      <c r="T51" s="33">
        <v>71</v>
      </c>
      <c r="U51" s="33">
        <v>67</v>
      </c>
      <c r="V51" s="34">
        <v>94.366197183098592</v>
      </c>
      <c r="W51" s="33">
        <v>807</v>
      </c>
      <c r="X51" s="33">
        <v>583</v>
      </c>
      <c r="Y51" s="34">
        <v>72.242874845105334</v>
      </c>
      <c r="Z51" s="33">
        <v>878</v>
      </c>
      <c r="AA51" s="33">
        <v>650</v>
      </c>
      <c r="AB51" s="34">
        <v>74.031890660592254</v>
      </c>
      <c r="AC51" s="33">
        <v>94</v>
      </c>
      <c r="AD51" s="33">
        <v>84</v>
      </c>
      <c r="AE51" s="34">
        <v>89.361702127659569</v>
      </c>
      <c r="AF51" s="33">
        <v>788</v>
      </c>
      <c r="AG51" s="33">
        <v>603</v>
      </c>
      <c r="AH51" s="34">
        <v>76.522842639593918</v>
      </c>
      <c r="AI51" s="33">
        <v>882</v>
      </c>
      <c r="AJ51" s="33">
        <v>687</v>
      </c>
      <c r="AK51" s="34">
        <v>77.89115646258503</v>
      </c>
      <c r="AL51" s="33">
        <v>82</v>
      </c>
      <c r="AM51" s="33">
        <v>95</v>
      </c>
      <c r="AN51" s="34">
        <v>115.85365853658536</v>
      </c>
      <c r="AO51" s="33">
        <v>862</v>
      </c>
      <c r="AP51" s="33">
        <v>684</v>
      </c>
      <c r="AQ51" s="34">
        <v>79.35034802784223</v>
      </c>
      <c r="AR51" s="33">
        <v>944</v>
      </c>
      <c r="AS51" s="33">
        <v>779</v>
      </c>
      <c r="AT51" s="34">
        <v>82.521186440677965</v>
      </c>
      <c r="AU51" s="33">
        <v>80</v>
      </c>
      <c r="AV51" s="33">
        <v>83</v>
      </c>
      <c r="AW51" s="34">
        <v>103.75000000000001</v>
      </c>
      <c r="AX51" s="33">
        <v>920</v>
      </c>
      <c r="AY51" s="33">
        <v>715</v>
      </c>
      <c r="AZ51" s="34">
        <v>77.717391304347828</v>
      </c>
      <c r="BA51" s="33">
        <v>1000</v>
      </c>
      <c r="BB51" s="33">
        <v>798</v>
      </c>
      <c r="BC51" s="34">
        <v>79.800000000000011</v>
      </c>
      <c r="BD51" s="33">
        <v>93</v>
      </c>
      <c r="BE51" s="33">
        <v>96</v>
      </c>
      <c r="BF51" s="34">
        <v>103.2258064516129</v>
      </c>
      <c r="BG51" s="33">
        <v>860</v>
      </c>
      <c r="BH51" s="33">
        <v>699</v>
      </c>
      <c r="BI51" s="34">
        <v>81.279069767441854</v>
      </c>
      <c r="BJ51" s="33">
        <v>953</v>
      </c>
      <c r="BK51" s="33">
        <v>795</v>
      </c>
      <c r="BL51" s="34">
        <v>83.420776495278076</v>
      </c>
      <c r="BM51" s="33">
        <v>78</v>
      </c>
      <c r="BN51" s="33">
        <v>114</v>
      </c>
      <c r="BO51" s="34">
        <v>146.15384615384613</v>
      </c>
      <c r="BP51" s="33">
        <v>896</v>
      </c>
      <c r="BQ51" s="33">
        <v>731</v>
      </c>
      <c r="BR51" s="34">
        <v>81.584821428571431</v>
      </c>
      <c r="BS51" s="33">
        <v>974</v>
      </c>
      <c r="BT51" s="33">
        <v>845</v>
      </c>
      <c r="BU51" s="34">
        <v>86.755646817248461</v>
      </c>
      <c r="BV51" s="33">
        <v>97</v>
      </c>
      <c r="BW51" s="33">
        <v>124</v>
      </c>
      <c r="BX51" s="34">
        <v>127.83505154639174</v>
      </c>
      <c r="BY51" s="33">
        <v>941</v>
      </c>
      <c r="BZ51" s="33">
        <v>769</v>
      </c>
      <c r="CA51" s="34">
        <v>81.721572794899046</v>
      </c>
      <c r="CB51" s="33">
        <v>1038</v>
      </c>
      <c r="CC51" s="33">
        <v>893</v>
      </c>
      <c r="CD51" s="34">
        <v>86.030828516377639</v>
      </c>
      <c r="CE51" s="33">
        <v>121</v>
      </c>
      <c r="CF51" s="33">
        <v>121</v>
      </c>
      <c r="CG51" s="34">
        <v>100</v>
      </c>
      <c r="CH51" s="33">
        <v>967</v>
      </c>
      <c r="CI51" s="33">
        <v>806</v>
      </c>
      <c r="CJ51" s="34">
        <v>83.350568769389866</v>
      </c>
      <c r="CK51" s="33">
        <v>1088</v>
      </c>
      <c r="CL51" s="33">
        <v>927</v>
      </c>
      <c r="CM51" s="34">
        <v>85.202205882352942</v>
      </c>
      <c r="CN51" s="33">
        <v>133</v>
      </c>
      <c r="CO51" s="33">
        <v>137</v>
      </c>
      <c r="CP51" s="34">
        <v>103.00751879699249</v>
      </c>
      <c r="CQ51" s="33">
        <v>1230</v>
      </c>
      <c r="CR51" s="33">
        <v>1070</v>
      </c>
      <c r="CS51" s="34">
        <v>86.99186991869918</v>
      </c>
      <c r="CT51" s="33">
        <v>1363</v>
      </c>
      <c r="CU51" s="33">
        <v>1207</v>
      </c>
      <c r="CV51" s="34">
        <v>88.554658840792371</v>
      </c>
      <c r="CW51" s="33">
        <v>111</v>
      </c>
      <c r="CX51" s="33">
        <v>121</v>
      </c>
      <c r="CY51" s="34">
        <v>109.00900900900901</v>
      </c>
      <c r="CZ51" s="33">
        <v>914</v>
      </c>
      <c r="DA51" s="33">
        <v>812</v>
      </c>
      <c r="DB51" s="34">
        <v>88.840262582056894</v>
      </c>
      <c r="DC51" s="33">
        <v>1025</v>
      </c>
      <c r="DD51" s="33">
        <v>933</v>
      </c>
      <c r="DE51" s="34">
        <v>91.024390243902445</v>
      </c>
      <c r="DF51" s="31">
        <v>128</v>
      </c>
      <c r="DG51" s="31">
        <v>112</v>
      </c>
      <c r="DH51" s="32">
        <v>114.28571428571429</v>
      </c>
      <c r="DI51" s="31">
        <v>753</v>
      </c>
      <c r="DJ51" s="31">
        <v>892</v>
      </c>
      <c r="DK51" s="32">
        <v>84.417040358744401</v>
      </c>
      <c r="DL51" s="31">
        <v>881</v>
      </c>
      <c r="DM51" s="31">
        <v>1004</v>
      </c>
      <c r="DN51" s="32">
        <v>87.749003984063748</v>
      </c>
      <c r="DO51" s="21"/>
      <c r="DQ51" s="22"/>
      <c r="DR51" s="22"/>
      <c r="DS51" s="22"/>
      <c r="DT51" s="22"/>
      <c r="DU51" s="22"/>
      <c r="DV51" s="22"/>
      <c r="DW51" s="22"/>
      <c r="DX51" s="22"/>
      <c r="DY51" s="22"/>
    </row>
    <row r="52" spans="1:129">
      <c r="A52" s="30" t="s">
        <v>52</v>
      </c>
      <c r="B52" s="33">
        <v>51</v>
      </c>
      <c r="C52" s="33">
        <v>49</v>
      </c>
      <c r="D52" s="34">
        <v>96.078431372549019</v>
      </c>
      <c r="E52" s="33">
        <v>2327</v>
      </c>
      <c r="F52" s="33">
        <v>1753</v>
      </c>
      <c r="G52" s="34">
        <v>75.333046841426736</v>
      </c>
      <c r="H52" s="33">
        <v>2378</v>
      </c>
      <c r="I52" s="33">
        <v>1802</v>
      </c>
      <c r="J52" s="34">
        <v>75.777964676198479</v>
      </c>
      <c r="K52" s="33">
        <v>50</v>
      </c>
      <c r="L52" s="33">
        <v>52</v>
      </c>
      <c r="M52" s="34">
        <v>104</v>
      </c>
      <c r="N52" s="33">
        <v>2307</v>
      </c>
      <c r="O52" s="33">
        <v>1839</v>
      </c>
      <c r="P52" s="34">
        <v>79.713914174252281</v>
      </c>
      <c r="Q52" s="33">
        <v>2357</v>
      </c>
      <c r="R52" s="33">
        <v>1891</v>
      </c>
      <c r="S52" s="34">
        <v>80.229104794229954</v>
      </c>
      <c r="T52" s="33">
        <v>46</v>
      </c>
      <c r="U52" s="33">
        <v>46</v>
      </c>
      <c r="V52" s="34">
        <v>100</v>
      </c>
      <c r="W52" s="33">
        <v>2273</v>
      </c>
      <c r="X52" s="33">
        <v>1865</v>
      </c>
      <c r="Y52" s="34">
        <v>82.050153981522229</v>
      </c>
      <c r="Z52" s="33">
        <v>2319</v>
      </c>
      <c r="AA52" s="33">
        <v>1911</v>
      </c>
      <c r="AB52" s="34">
        <v>82.406209573091843</v>
      </c>
      <c r="AC52" s="33">
        <v>53</v>
      </c>
      <c r="AD52" s="33">
        <v>52</v>
      </c>
      <c r="AE52" s="34">
        <v>98.113207547169807</v>
      </c>
      <c r="AF52" s="33">
        <v>2523</v>
      </c>
      <c r="AG52" s="33">
        <v>2066</v>
      </c>
      <c r="AH52" s="34">
        <v>81.886642885453824</v>
      </c>
      <c r="AI52" s="33">
        <v>2576</v>
      </c>
      <c r="AJ52" s="33">
        <v>2118</v>
      </c>
      <c r="AK52" s="34">
        <v>82.220496894409933</v>
      </c>
      <c r="AL52" s="33">
        <v>44</v>
      </c>
      <c r="AM52" s="33">
        <v>55</v>
      </c>
      <c r="AN52" s="34">
        <v>125</v>
      </c>
      <c r="AO52" s="33">
        <v>2430</v>
      </c>
      <c r="AP52" s="33">
        <v>2027</v>
      </c>
      <c r="AQ52" s="34">
        <v>83.415637860082299</v>
      </c>
      <c r="AR52" s="33">
        <v>2474</v>
      </c>
      <c r="AS52" s="33">
        <v>2082</v>
      </c>
      <c r="AT52" s="34">
        <v>84.155214227970902</v>
      </c>
      <c r="AU52" s="33">
        <v>53</v>
      </c>
      <c r="AV52" s="33">
        <v>52</v>
      </c>
      <c r="AW52" s="34">
        <v>98.113207547169807</v>
      </c>
      <c r="AX52" s="33">
        <v>2339</v>
      </c>
      <c r="AY52" s="33">
        <v>1899</v>
      </c>
      <c r="AZ52" s="34">
        <v>81.188542112013678</v>
      </c>
      <c r="BA52" s="33">
        <v>2392</v>
      </c>
      <c r="BB52" s="33">
        <v>1951</v>
      </c>
      <c r="BC52" s="34">
        <v>81.563545150501668</v>
      </c>
      <c r="BD52" s="33">
        <v>35</v>
      </c>
      <c r="BE52" s="33">
        <v>29</v>
      </c>
      <c r="BF52" s="34">
        <v>82.857142857142861</v>
      </c>
      <c r="BG52" s="33">
        <v>2504</v>
      </c>
      <c r="BH52" s="33">
        <v>2162</v>
      </c>
      <c r="BI52" s="34">
        <v>86.341853035143771</v>
      </c>
      <c r="BJ52" s="33">
        <v>2539</v>
      </c>
      <c r="BK52" s="33">
        <v>2191</v>
      </c>
      <c r="BL52" s="34">
        <v>86.29381646317448</v>
      </c>
      <c r="BM52" s="33">
        <v>59</v>
      </c>
      <c r="BN52" s="33">
        <v>59</v>
      </c>
      <c r="BO52" s="34">
        <v>100</v>
      </c>
      <c r="BP52" s="33">
        <v>2460</v>
      </c>
      <c r="BQ52" s="33">
        <v>2093</v>
      </c>
      <c r="BR52" s="34">
        <v>85.081300813008127</v>
      </c>
      <c r="BS52" s="33">
        <v>2519</v>
      </c>
      <c r="BT52" s="33">
        <v>2152</v>
      </c>
      <c r="BU52" s="34">
        <v>85.430726478761414</v>
      </c>
      <c r="BV52" s="33">
        <v>43</v>
      </c>
      <c r="BW52" s="33">
        <v>46</v>
      </c>
      <c r="BX52" s="34">
        <v>106.9767441860465</v>
      </c>
      <c r="BY52" s="33">
        <v>2679</v>
      </c>
      <c r="BZ52" s="33">
        <v>2304</v>
      </c>
      <c r="CA52" s="34">
        <v>86.002239641657326</v>
      </c>
      <c r="CB52" s="33">
        <v>2722</v>
      </c>
      <c r="CC52" s="33">
        <v>2350</v>
      </c>
      <c r="CD52" s="34">
        <v>86.333578251285815</v>
      </c>
      <c r="CE52" s="33">
        <v>59</v>
      </c>
      <c r="CF52" s="33">
        <v>52</v>
      </c>
      <c r="CG52" s="34">
        <v>88.135593220338976</v>
      </c>
      <c r="CH52" s="33">
        <v>2602</v>
      </c>
      <c r="CI52" s="33">
        <v>2225</v>
      </c>
      <c r="CJ52" s="34">
        <v>85.511145272867026</v>
      </c>
      <c r="CK52" s="33">
        <v>2661</v>
      </c>
      <c r="CL52" s="33">
        <v>2277</v>
      </c>
      <c r="CM52" s="34">
        <v>85.569334836527617</v>
      </c>
      <c r="CN52" s="33">
        <v>59</v>
      </c>
      <c r="CO52" s="33">
        <v>59</v>
      </c>
      <c r="CP52" s="34">
        <v>100</v>
      </c>
      <c r="CQ52" s="33">
        <v>3164</v>
      </c>
      <c r="CR52" s="33">
        <v>2681</v>
      </c>
      <c r="CS52" s="34">
        <v>84.734513274336294</v>
      </c>
      <c r="CT52" s="33">
        <v>3223</v>
      </c>
      <c r="CU52" s="33">
        <v>2740</v>
      </c>
      <c r="CV52" s="34">
        <v>85.013962147067943</v>
      </c>
      <c r="CW52" s="33">
        <v>67</v>
      </c>
      <c r="CX52" s="33">
        <v>67</v>
      </c>
      <c r="CY52" s="34">
        <v>100</v>
      </c>
      <c r="CZ52" s="33">
        <v>2692</v>
      </c>
      <c r="DA52" s="33">
        <v>2304</v>
      </c>
      <c r="DB52" s="34">
        <v>85.586924219910841</v>
      </c>
      <c r="DC52" s="33">
        <v>2759</v>
      </c>
      <c r="DD52" s="33">
        <v>2371</v>
      </c>
      <c r="DE52" s="34">
        <v>85.936933671620153</v>
      </c>
      <c r="DF52" s="31">
        <v>43</v>
      </c>
      <c r="DG52" s="31">
        <v>43</v>
      </c>
      <c r="DH52" s="32">
        <v>100</v>
      </c>
      <c r="DI52" s="31">
        <v>2216</v>
      </c>
      <c r="DJ52" s="31">
        <v>2510</v>
      </c>
      <c r="DK52" s="32">
        <v>88.286852589641441</v>
      </c>
      <c r="DL52" s="31">
        <v>2259</v>
      </c>
      <c r="DM52" s="31">
        <v>2553</v>
      </c>
      <c r="DN52" s="32">
        <v>88.484136310223263</v>
      </c>
      <c r="DO52" s="21"/>
      <c r="DQ52" s="22"/>
      <c r="DR52" s="22"/>
      <c r="DS52" s="22"/>
      <c r="DT52" s="22"/>
      <c r="DU52" s="22"/>
      <c r="DV52" s="22"/>
      <c r="DW52" s="22"/>
      <c r="DX52" s="22"/>
      <c r="DY52" s="22"/>
    </row>
    <row r="53" spans="1:129">
      <c r="A53" s="30" t="s">
        <v>53</v>
      </c>
      <c r="B53" s="33" t="s">
        <v>89</v>
      </c>
      <c r="C53" s="33" t="s">
        <v>89</v>
      </c>
      <c r="D53" s="34" t="s">
        <v>89</v>
      </c>
      <c r="E53" s="33">
        <v>444</v>
      </c>
      <c r="F53" s="33">
        <v>310</v>
      </c>
      <c r="G53" s="34">
        <v>69.819819819819813</v>
      </c>
      <c r="H53" s="33">
        <v>444</v>
      </c>
      <c r="I53" s="33">
        <v>310</v>
      </c>
      <c r="J53" s="34">
        <v>69.819819819819813</v>
      </c>
      <c r="K53" s="33" t="s">
        <v>89</v>
      </c>
      <c r="L53" s="33" t="s">
        <v>89</v>
      </c>
      <c r="M53" s="34" t="s">
        <v>89</v>
      </c>
      <c r="N53" s="33">
        <v>444</v>
      </c>
      <c r="O53" s="33">
        <v>376</v>
      </c>
      <c r="P53" s="34">
        <v>84.684684684684683</v>
      </c>
      <c r="Q53" s="33">
        <v>444</v>
      </c>
      <c r="R53" s="33">
        <v>376</v>
      </c>
      <c r="S53" s="34">
        <v>84.684684684684683</v>
      </c>
      <c r="T53" s="33" t="s">
        <v>89</v>
      </c>
      <c r="U53" s="33" t="s">
        <v>89</v>
      </c>
      <c r="V53" s="34" t="s">
        <v>89</v>
      </c>
      <c r="W53" s="33">
        <v>445</v>
      </c>
      <c r="X53" s="33">
        <v>373</v>
      </c>
      <c r="Y53" s="34">
        <v>83.82022471910112</v>
      </c>
      <c r="Z53" s="33">
        <v>445</v>
      </c>
      <c r="AA53" s="33">
        <v>373</v>
      </c>
      <c r="AB53" s="34">
        <v>83.82022471910112</v>
      </c>
      <c r="AC53" s="33" t="s">
        <v>89</v>
      </c>
      <c r="AD53" s="33" t="s">
        <v>89</v>
      </c>
      <c r="AE53" s="34" t="s">
        <v>89</v>
      </c>
      <c r="AF53" s="33">
        <v>432</v>
      </c>
      <c r="AG53" s="33">
        <v>374</v>
      </c>
      <c r="AH53" s="34">
        <v>86.574074074074076</v>
      </c>
      <c r="AI53" s="33">
        <v>432</v>
      </c>
      <c r="AJ53" s="33">
        <v>374</v>
      </c>
      <c r="AK53" s="34">
        <v>86.574074074074076</v>
      </c>
      <c r="AL53" s="33" t="s">
        <v>89</v>
      </c>
      <c r="AM53" s="33" t="s">
        <v>89</v>
      </c>
      <c r="AN53" s="34" t="s">
        <v>89</v>
      </c>
      <c r="AO53" s="33">
        <v>434</v>
      </c>
      <c r="AP53" s="33">
        <v>420</v>
      </c>
      <c r="AQ53" s="34">
        <v>96.774193548387103</v>
      </c>
      <c r="AR53" s="33">
        <v>434</v>
      </c>
      <c r="AS53" s="33">
        <v>420</v>
      </c>
      <c r="AT53" s="34">
        <v>96.774193548387103</v>
      </c>
      <c r="AU53" s="33" t="s">
        <v>89</v>
      </c>
      <c r="AV53" s="33" t="s">
        <v>89</v>
      </c>
      <c r="AW53" s="34" t="s">
        <v>89</v>
      </c>
      <c r="AX53" s="33">
        <v>472</v>
      </c>
      <c r="AY53" s="33">
        <v>445</v>
      </c>
      <c r="AZ53" s="34">
        <v>94.279661016949163</v>
      </c>
      <c r="BA53" s="33">
        <v>472</v>
      </c>
      <c r="BB53" s="33">
        <v>445</v>
      </c>
      <c r="BC53" s="34">
        <v>94.279661016949163</v>
      </c>
      <c r="BD53" s="33" t="s">
        <v>89</v>
      </c>
      <c r="BE53" s="33" t="s">
        <v>89</v>
      </c>
      <c r="BF53" s="34" t="s">
        <v>89</v>
      </c>
      <c r="BG53" s="33">
        <v>453</v>
      </c>
      <c r="BH53" s="33">
        <v>436</v>
      </c>
      <c r="BI53" s="34">
        <v>96.247240618101543</v>
      </c>
      <c r="BJ53" s="33">
        <v>453</v>
      </c>
      <c r="BK53" s="33">
        <v>436</v>
      </c>
      <c r="BL53" s="34">
        <v>96.247240618101543</v>
      </c>
      <c r="BM53" s="33" t="s">
        <v>89</v>
      </c>
      <c r="BN53" s="33" t="s">
        <v>89</v>
      </c>
      <c r="BO53" s="34" t="s">
        <v>89</v>
      </c>
      <c r="BP53" s="33">
        <v>504</v>
      </c>
      <c r="BQ53" s="33">
        <v>472</v>
      </c>
      <c r="BR53" s="34">
        <v>93.650793650793645</v>
      </c>
      <c r="BS53" s="33">
        <v>504</v>
      </c>
      <c r="BT53" s="33">
        <v>472</v>
      </c>
      <c r="BU53" s="34">
        <v>93.650793650793645</v>
      </c>
      <c r="BV53" s="33">
        <v>0</v>
      </c>
      <c r="BW53" s="33">
        <v>0</v>
      </c>
      <c r="BX53" s="34" t="s">
        <v>91</v>
      </c>
      <c r="BY53" s="33">
        <v>489</v>
      </c>
      <c r="BZ53" s="33">
        <v>470</v>
      </c>
      <c r="CA53" s="34">
        <v>96.114519427402868</v>
      </c>
      <c r="CB53" s="33">
        <v>489</v>
      </c>
      <c r="CC53" s="33">
        <v>470</v>
      </c>
      <c r="CD53" s="34">
        <v>96.114519427402868</v>
      </c>
      <c r="CE53" s="33">
        <v>0</v>
      </c>
      <c r="CF53" s="33">
        <v>0</v>
      </c>
      <c r="CG53" s="34" t="s">
        <v>91</v>
      </c>
      <c r="CH53" s="33">
        <v>457</v>
      </c>
      <c r="CI53" s="33">
        <v>436</v>
      </c>
      <c r="CJ53" s="34">
        <v>95.404814004376377</v>
      </c>
      <c r="CK53" s="33">
        <v>457</v>
      </c>
      <c r="CL53" s="33">
        <v>436</v>
      </c>
      <c r="CM53" s="34">
        <v>95.404814004376377</v>
      </c>
      <c r="CN53" s="33">
        <v>0</v>
      </c>
      <c r="CO53" s="33">
        <v>0</v>
      </c>
      <c r="CP53" s="34" t="s">
        <v>91</v>
      </c>
      <c r="CQ53" s="33">
        <v>629</v>
      </c>
      <c r="CR53" s="33">
        <v>509</v>
      </c>
      <c r="CS53" s="34">
        <v>80.922098569157399</v>
      </c>
      <c r="CT53" s="33">
        <v>629</v>
      </c>
      <c r="CU53" s="33">
        <v>509</v>
      </c>
      <c r="CV53" s="34">
        <v>80.922098569157399</v>
      </c>
      <c r="CW53" s="33"/>
      <c r="CX53" s="33"/>
      <c r="CY53" s="34"/>
      <c r="CZ53" s="33">
        <v>525</v>
      </c>
      <c r="DA53" s="33">
        <v>471</v>
      </c>
      <c r="DB53" s="34">
        <v>89.714285714285708</v>
      </c>
      <c r="DC53" s="33">
        <v>525</v>
      </c>
      <c r="DD53" s="33">
        <v>471</v>
      </c>
      <c r="DE53" s="34">
        <v>89.714285714285708</v>
      </c>
      <c r="DF53" s="31"/>
      <c r="DG53" s="31"/>
      <c r="DH53" s="32"/>
      <c r="DI53" s="31">
        <v>393</v>
      </c>
      <c r="DJ53" s="31">
        <v>439</v>
      </c>
      <c r="DK53" s="32">
        <v>89.521640091116168</v>
      </c>
      <c r="DL53" s="31">
        <v>393</v>
      </c>
      <c r="DM53" s="31">
        <v>439</v>
      </c>
      <c r="DN53" s="32">
        <v>89.521640091116168</v>
      </c>
      <c r="DO53" s="21"/>
      <c r="DQ53" s="22"/>
      <c r="DR53" s="22"/>
      <c r="DS53" s="22"/>
      <c r="DT53" s="22"/>
      <c r="DU53" s="22"/>
      <c r="DV53" s="22"/>
      <c r="DW53" s="22"/>
      <c r="DX53" s="22"/>
      <c r="DY53" s="22"/>
    </row>
    <row r="54" spans="1:129">
      <c r="A54" s="30" t="s">
        <v>54</v>
      </c>
      <c r="B54" s="33" t="s">
        <v>89</v>
      </c>
      <c r="C54" s="33" t="s">
        <v>89</v>
      </c>
      <c r="D54" s="34" t="s">
        <v>89</v>
      </c>
      <c r="E54" s="33">
        <v>1074</v>
      </c>
      <c r="F54" s="33">
        <v>921</v>
      </c>
      <c r="G54" s="34">
        <v>85.754189944134069</v>
      </c>
      <c r="H54" s="33">
        <v>1074</v>
      </c>
      <c r="I54" s="33">
        <v>921</v>
      </c>
      <c r="J54" s="34">
        <v>85.754189944134069</v>
      </c>
      <c r="K54" s="33" t="s">
        <v>89</v>
      </c>
      <c r="L54" s="33" t="s">
        <v>89</v>
      </c>
      <c r="M54" s="34" t="s">
        <v>89</v>
      </c>
      <c r="N54" s="33">
        <v>1092</v>
      </c>
      <c r="O54" s="33">
        <v>954</v>
      </c>
      <c r="P54" s="34">
        <v>87.362637362637358</v>
      </c>
      <c r="Q54" s="33">
        <v>1092</v>
      </c>
      <c r="R54" s="33">
        <v>954</v>
      </c>
      <c r="S54" s="34">
        <v>87.362637362637358</v>
      </c>
      <c r="T54" s="33" t="s">
        <v>89</v>
      </c>
      <c r="U54" s="33">
        <v>8</v>
      </c>
      <c r="V54" s="34" t="s">
        <v>89</v>
      </c>
      <c r="W54" s="33">
        <v>1171</v>
      </c>
      <c r="X54" s="33">
        <v>1013</v>
      </c>
      <c r="Y54" s="34">
        <v>86.507258753202393</v>
      </c>
      <c r="Z54" s="33">
        <v>1171</v>
      </c>
      <c r="AA54" s="33">
        <v>1021</v>
      </c>
      <c r="AB54" s="34">
        <v>87.190435525192143</v>
      </c>
      <c r="AC54" s="33">
        <v>15</v>
      </c>
      <c r="AD54" s="33">
        <v>13</v>
      </c>
      <c r="AE54" s="34">
        <v>86.666666666666671</v>
      </c>
      <c r="AF54" s="33">
        <v>1127</v>
      </c>
      <c r="AG54" s="33">
        <v>999</v>
      </c>
      <c r="AH54" s="34">
        <v>88.642413487133993</v>
      </c>
      <c r="AI54" s="33">
        <v>1142</v>
      </c>
      <c r="AJ54" s="33">
        <v>1012</v>
      </c>
      <c r="AK54" s="34">
        <v>88.616462346760073</v>
      </c>
      <c r="AL54" s="33">
        <v>15</v>
      </c>
      <c r="AM54" s="33">
        <v>20</v>
      </c>
      <c r="AN54" s="34">
        <v>133.33333333333331</v>
      </c>
      <c r="AO54" s="33">
        <v>1151</v>
      </c>
      <c r="AP54" s="33">
        <v>1007</v>
      </c>
      <c r="AQ54" s="34">
        <v>87.489139878366643</v>
      </c>
      <c r="AR54" s="33">
        <v>1166</v>
      </c>
      <c r="AS54" s="33">
        <v>1027</v>
      </c>
      <c r="AT54" s="34">
        <v>88.078902229845625</v>
      </c>
      <c r="AU54" s="33">
        <v>15</v>
      </c>
      <c r="AV54" s="33">
        <v>21</v>
      </c>
      <c r="AW54" s="34">
        <v>140</v>
      </c>
      <c r="AX54" s="33">
        <v>1194</v>
      </c>
      <c r="AY54" s="33">
        <v>999</v>
      </c>
      <c r="AZ54" s="34">
        <v>83.668341708542712</v>
      </c>
      <c r="BA54" s="33">
        <v>1209</v>
      </c>
      <c r="BB54" s="33">
        <v>1020</v>
      </c>
      <c r="BC54" s="34">
        <v>84.367245657568233</v>
      </c>
      <c r="BD54" s="33">
        <v>16</v>
      </c>
      <c r="BE54" s="33">
        <v>23</v>
      </c>
      <c r="BF54" s="34">
        <v>143.75</v>
      </c>
      <c r="BG54" s="33">
        <v>1196</v>
      </c>
      <c r="BH54" s="33">
        <v>1076</v>
      </c>
      <c r="BI54" s="34">
        <v>89.966555183946483</v>
      </c>
      <c r="BJ54" s="33">
        <v>1212</v>
      </c>
      <c r="BK54" s="33">
        <v>1099</v>
      </c>
      <c r="BL54" s="34">
        <v>90.67656765676567</v>
      </c>
      <c r="BM54" s="33">
        <v>24</v>
      </c>
      <c r="BN54" s="33">
        <v>34</v>
      </c>
      <c r="BO54" s="34">
        <v>141.66666666666669</v>
      </c>
      <c r="BP54" s="33">
        <v>1183</v>
      </c>
      <c r="BQ54" s="33">
        <v>1021</v>
      </c>
      <c r="BR54" s="34">
        <v>86.30600169061708</v>
      </c>
      <c r="BS54" s="33">
        <v>1207</v>
      </c>
      <c r="BT54" s="33">
        <v>1055</v>
      </c>
      <c r="BU54" s="34">
        <v>87.406793703396858</v>
      </c>
      <c r="BV54" s="33">
        <v>26</v>
      </c>
      <c r="BW54" s="33">
        <v>34</v>
      </c>
      <c r="BX54" s="34">
        <v>130.76923076923077</v>
      </c>
      <c r="BY54" s="33">
        <v>1321</v>
      </c>
      <c r="BZ54" s="33">
        <v>1420</v>
      </c>
      <c r="CA54" s="34">
        <v>107.49432248296745</v>
      </c>
      <c r="CB54" s="33">
        <v>1347</v>
      </c>
      <c r="CC54" s="33">
        <v>1454</v>
      </c>
      <c r="CD54" s="34">
        <v>107.94357832219748</v>
      </c>
      <c r="CE54" s="33">
        <v>26</v>
      </c>
      <c r="CF54" s="33">
        <v>28</v>
      </c>
      <c r="CG54" s="34">
        <v>107.69230769230769</v>
      </c>
      <c r="CH54" s="33">
        <v>1345</v>
      </c>
      <c r="CI54" s="33">
        <v>1199</v>
      </c>
      <c r="CJ54" s="34">
        <v>89.144981412639396</v>
      </c>
      <c r="CK54" s="33">
        <v>1371</v>
      </c>
      <c r="CL54" s="33">
        <v>1227</v>
      </c>
      <c r="CM54" s="34">
        <v>89.496717724288843</v>
      </c>
      <c r="CN54" s="33">
        <v>45</v>
      </c>
      <c r="CO54" s="33">
        <v>42</v>
      </c>
      <c r="CP54" s="34">
        <v>93.333333333333329</v>
      </c>
      <c r="CQ54" s="33">
        <v>1647</v>
      </c>
      <c r="CR54" s="33">
        <v>1453</v>
      </c>
      <c r="CS54" s="34">
        <v>88.221007893139031</v>
      </c>
      <c r="CT54" s="33">
        <v>1692</v>
      </c>
      <c r="CU54" s="33">
        <v>1495</v>
      </c>
      <c r="CV54" s="34">
        <v>88.356973995271872</v>
      </c>
      <c r="CW54" s="33">
        <v>22</v>
      </c>
      <c r="CX54" s="33">
        <v>25</v>
      </c>
      <c r="CY54" s="34">
        <v>113.63636363636364</v>
      </c>
      <c r="CZ54" s="33">
        <v>1288</v>
      </c>
      <c r="DA54" s="33">
        <v>1186</v>
      </c>
      <c r="DB54" s="34">
        <v>92.080745341614914</v>
      </c>
      <c r="DC54" s="33">
        <v>1310</v>
      </c>
      <c r="DD54" s="33">
        <v>1211</v>
      </c>
      <c r="DE54" s="34">
        <v>92.44274809160305</v>
      </c>
      <c r="DF54" s="31">
        <v>37</v>
      </c>
      <c r="DG54" s="31">
        <v>31</v>
      </c>
      <c r="DH54" s="32">
        <v>119.35483870967742</v>
      </c>
      <c r="DI54" s="31">
        <v>1148</v>
      </c>
      <c r="DJ54" s="31">
        <v>1257</v>
      </c>
      <c r="DK54" s="32">
        <v>91.328560063643593</v>
      </c>
      <c r="DL54" s="31">
        <v>1185</v>
      </c>
      <c r="DM54" s="31">
        <v>1288</v>
      </c>
      <c r="DN54" s="32">
        <v>92.003105590062106</v>
      </c>
      <c r="DO54" s="21"/>
      <c r="DQ54" s="22"/>
      <c r="DR54" s="22"/>
      <c r="DS54" s="22"/>
      <c r="DT54" s="22"/>
      <c r="DU54" s="22"/>
      <c r="DV54" s="22"/>
      <c r="DW54" s="22"/>
      <c r="DX54" s="22"/>
      <c r="DY54" s="22"/>
    </row>
    <row r="55" spans="1:129">
      <c r="A55" s="30" t="s">
        <v>55</v>
      </c>
      <c r="B55" s="33" t="s">
        <v>89</v>
      </c>
      <c r="C55" s="33" t="s">
        <v>89</v>
      </c>
      <c r="D55" s="34" t="s">
        <v>89</v>
      </c>
      <c r="E55" s="33">
        <v>302</v>
      </c>
      <c r="F55" s="33">
        <v>234</v>
      </c>
      <c r="G55" s="34">
        <v>77.483443708609272</v>
      </c>
      <c r="H55" s="33">
        <v>302</v>
      </c>
      <c r="I55" s="33">
        <v>234</v>
      </c>
      <c r="J55" s="34">
        <v>77.483443708609272</v>
      </c>
      <c r="K55" s="33" t="s">
        <v>89</v>
      </c>
      <c r="L55" s="33" t="s">
        <v>89</v>
      </c>
      <c r="M55" s="34" t="s">
        <v>89</v>
      </c>
      <c r="N55" s="33">
        <v>311</v>
      </c>
      <c r="O55" s="33">
        <v>280</v>
      </c>
      <c r="P55" s="34">
        <v>90.032154340836016</v>
      </c>
      <c r="Q55" s="33">
        <v>311</v>
      </c>
      <c r="R55" s="33">
        <v>280</v>
      </c>
      <c r="S55" s="34">
        <v>90.032154340836016</v>
      </c>
      <c r="T55" s="33" t="s">
        <v>89</v>
      </c>
      <c r="U55" s="33" t="s">
        <v>89</v>
      </c>
      <c r="V55" s="34" t="s">
        <v>89</v>
      </c>
      <c r="W55" s="33">
        <v>254</v>
      </c>
      <c r="X55" s="33">
        <v>219</v>
      </c>
      <c r="Y55" s="34">
        <v>86.220472440944889</v>
      </c>
      <c r="Z55" s="33">
        <v>254</v>
      </c>
      <c r="AA55" s="33">
        <v>219</v>
      </c>
      <c r="AB55" s="34">
        <v>86.220472440944889</v>
      </c>
      <c r="AC55" s="33" t="s">
        <v>89</v>
      </c>
      <c r="AD55" s="33" t="s">
        <v>89</v>
      </c>
      <c r="AE55" s="34" t="s">
        <v>89</v>
      </c>
      <c r="AF55" s="33">
        <v>290</v>
      </c>
      <c r="AG55" s="33">
        <v>255</v>
      </c>
      <c r="AH55" s="34">
        <v>87.931034482758619</v>
      </c>
      <c r="AI55" s="33">
        <v>290</v>
      </c>
      <c r="AJ55" s="33">
        <v>255</v>
      </c>
      <c r="AK55" s="34">
        <v>87.931034482758619</v>
      </c>
      <c r="AL55" s="33" t="s">
        <v>89</v>
      </c>
      <c r="AM55" s="33" t="s">
        <v>89</v>
      </c>
      <c r="AN55" s="34" t="s">
        <v>89</v>
      </c>
      <c r="AO55" s="33">
        <v>290</v>
      </c>
      <c r="AP55" s="33">
        <v>283</v>
      </c>
      <c r="AQ55" s="34">
        <v>97.586206896551715</v>
      </c>
      <c r="AR55" s="33">
        <v>290</v>
      </c>
      <c r="AS55" s="33">
        <v>283</v>
      </c>
      <c r="AT55" s="34">
        <v>97.586206896551715</v>
      </c>
      <c r="AU55" s="33" t="s">
        <v>89</v>
      </c>
      <c r="AV55" s="33" t="s">
        <v>89</v>
      </c>
      <c r="AW55" s="34" t="s">
        <v>89</v>
      </c>
      <c r="AX55" s="33">
        <v>279</v>
      </c>
      <c r="AY55" s="33">
        <v>251</v>
      </c>
      <c r="AZ55" s="34">
        <v>89.964157706093189</v>
      </c>
      <c r="BA55" s="33">
        <v>279</v>
      </c>
      <c r="BB55" s="33">
        <v>251</v>
      </c>
      <c r="BC55" s="34">
        <v>89.964157706093189</v>
      </c>
      <c r="BD55" s="33" t="s">
        <v>89</v>
      </c>
      <c r="BE55" s="33" t="s">
        <v>89</v>
      </c>
      <c r="BF55" s="34" t="s">
        <v>89</v>
      </c>
      <c r="BG55" s="33">
        <v>301</v>
      </c>
      <c r="BH55" s="33">
        <v>288</v>
      </c>
      <c r="BI55" s="34">
        <v>95.68106312292359</v>
      </c>
      <c r="BJ55" s="33">
        <v>301</v>
      </c>
      <c r="BK55" s="33">
        <v>288</v>
      </c>
      <c r="BL55" s="34">
        <v>95.68106312292359</v>
      </c>
      <c r="BM55" s="33" t="s">
        <v>89</v>
      </c>
      <c r="BN55" s="33" t="s">
        <v>89</v>
      </c>
      <c r="BO55" s="34" t="s">
        <v>89</v>
      </c>
      <c r="BP55" s="33">
        <v>325</v>
      </c>
      <c r="BQ55" s="33">
        <v>286</v>
      </c>
      <c r="BR55" s="34">
        <v>88</v>
      </c>
      <c r="BS55" s="33">
        <v>325</v>
      </c>
      <c r="BT55" s="33">
        <v>286</v>
      </c>
      <c r="BU55" s="34">
        <v>88</v>
      </c>
      <c r="BV55" s="33">
        <v>0</v>
      </c>
      <c r="BW55" s="33">
        <v>0</v>
      </c>
      <c r="BX55" s="34" t="s">
        <v>91</v>
      </c>
      <c r="BY55" s="33">
        <v>321</v>
      </c>
      <c r="BZ55" s="33">
        <v>297</v>
      </c>
      <c r="CA55" s="34">
        <v>92.523364485981304</v>
      </c>
      <c r="CB55" s="33">
        <v>321</v>
      </c>
      <c r="CC55" s="33">
        <v>297</v>
      </c>
      <c r="CD55" s="34">
        <v>92.523364485981304</v>
      </c>
      <c r="CE55" s="33">
        <v>0</v>
      </c>
      <c r="CF55" s="33">
        <v>0</v>
      </c>
      <c r="CG55" s="34" t="s">
        <v>91</v>
      </c>
      <c r="CH55" s="33">
        <v>308</v>
      </c>
      <c r="CI55" s="33">
        <v>298</v>
      </c>
      <c r="CJ55" s="34">
        <v>96.753246753246756</v>
      </c>
      <c r="CK55" s="33">
        <v>308</v>
      </c>
      <c r="CL55" s="33">
        <v>298</v>
      </c>
      <c r="CM55" s="34">
        <v>96.753246753246756</v>
      </c>
      <c r="CN55" s="33">
        <v>0</v>
      </c>
      <c r="CO55" s="33">
        <v>0</v>
      </c>
      <c r="CP55" s="34" t="s">
        <v>91</v>
      </c>
      <c r="CQ55" s="33">
        <v>364</v>
      </c>
      <c r="CR55" s="33">
        <v>302</v>
      </c>
      <c r="CS55" s="34">
        <v>82.967032967032978</v>
      </c>
      <c r="CT55" s="33">
        <v>364</v>
      </c>
      <c r="CU55" s="33">
        <v>302</v>
      </c>
      <c r="CV55" s="34">
        <v>82.967032967032978</v>
      </c>
      <c r="CW55" s="33"/>
      <c r="CX55" s="33"/>
      <c r="CY55" s="34"/>
      <c r="CZ55" s="33">
        <v>287</v>
      </c>
      <c r="DA55" s="33">
        <v>254</v>
      </c>
      <c r="DB55" s="34">
        <v>88.501742160278738</v>
      </c>
      <c r="DC55" s="33">
        <v>287</v>
      </c>
      <c r="DD55" s="33">
        <v>254</v>
      </c>
      <c r="DE55" s="34">
        <v>88.501742160278738</v>
      </c>
      <c r="DF55" s="31"/>
      <c r="DG55" s="31"/>
      <c r="DH55" s="32"/>
      <c r="DI55" s="31">
        <v>250</v>
      </c>
      <c r="DJ55" s="31">
        <v>265</v>
      </c>
      <c r="DK55" s="32">
        <v>94.339622641509436</v>
      </c>
      <c r="DL55" s="31">
        <v>250</v>
      </c>
      <c r="DM55" s="31">
        <v>265</v>
      </c>
      <c r="DN55" s="32">
        <v>94.339622641509436</v>
      </c>
      <c r="DO55" s="21"/>
      <c r="DQ55" s="22"/>
      <c r="DR55" s="22"/>
      <c r="DS55" s="22"/>
      <c r="DT55" s="22"/>
      <c r="DU55" s="22"/>
      <c r="DV55" s="22"/>
      <c r="DW55" s="22"/>
      <c r="DX55" s="22"/>
      <c r="DY55" s="22"/>
    </row>
    <row r="56" spans="1:129">
      <c r="A56" s="30" t="s">
        <v>56</v>
      </c>
      <c r="B56" s="33">
        <v>35</v>
      </c>
      <c r="C56" s="33">
        <v>42</v>
      </c>
      <c r="D56" s="34">
        <v>120</v>
      </c>
      <c r="E56" s="33">
        <v>1163</v>
      </c>
      <c r="F56" s="33">
        <v>833</v>
      </c>
      <c r="G56" s="34">
        <v>71.625107480653483</v>
      </c>
      <c r="H56" s="33">
        <v>1198</v>
      </c>
      <c r="I56" s="33">
        <v>875</v>
      </c>
      <c r="J56" s="34">
        <v>73.038397328881473</v>
      </c>
      <c r="K56" s="33">
        <v>58</v>
      </c>
      <c r="L56" s="33">
        <v>57</v>
      </c>
      <c r="M56" s="34">
        <v>98.275862068965509</v>
      </c>
      <c r="N56" s="33">
        <v>1172</v>
      </c>
      <c r="O56" s="33">
        <v>883</v>
      </c>
      <c r="P56" s="34">
        <v>75.341296928327651</v>
      </c>
      <c r="Q56" s="33">
        <v>1230</v>
      </c>
      <c r="R56" s="33">
        <v>940</v>
      </c>
      <c r="S56" s="34">
        <v>76.422764227642276</v>
      </c>
      <c r="T56" s="33">
        <v>46</v>
      </c>
      <c r="U56" s="33">
        <v>46</v>
      </c>
      <c r="V56" s="34">
        <v>100</v>
      </c>
      <c r="W56" s="33">
        <v>1111</v>
      </c>
      <c r="X56" s="33">
        <v>873</v>
      </c>
      <c r="Y56" s="34">
        <v>78.577857785778576</v>
      </c>
      <c r="Z56" s="33">
        <v>1157</v>
      </c>
      <c r="AA56" s="33">
        <v>919</v>
      </c>
      <c r="AB56" s="34">
        <v>79.429559204840103</v>
      </c>
      <c r="AC56" s="33">
        <v>55</v>
      </c>
      <c r="AD56" s="33">
        <v>60</v>
      </c>
      <c r="AE56" s="34">
        <v>109.09090909090908</v>
      </c>
      <c r="AF56" s="33">
        <v>1227</v>
      </c>
      <c r="AG56" s="33">
        <v>981</v>
      </c>
      <c r="AH56" s="34">
        <v>79.951100244498775</v>
      </c>
      <c r="AI56" s="33">
        <v>1282</v>
      </c>
      <c r="AJ56" s="33">
        <v>1041</v>
      </c>
      <c r="AK56" s="34">
        <v>81.201248049921986</v>
      </c>
      <c r="AL56" s="33">
        <v>56</v>
      </c>
      <c r="AM56" s="33">
        <v>57</v>
      </c>
      <c r="AN56" s="34">
        <v>101.78571428571428</v>
      </c>
      <c r="AO56" s="33">
        <v>1272</v>
      </c>
      <c r="AP56" s="33">
        <v>999</v>
      </c>
      <c r="AQ56" s="34">
        <v>78.537735849056602</v>
      </c>
      <c r="AR56" s="33">
        <v>1328</v>
      </c>
      <c r="AS56" s="33">
        <v>1056</v>
      </c>
      <c r="AT56" s="34">
        <v>79.518072289156621</v>
      </c>
      <c r="AU56" s="33">
        <v>48</v>
      </c>
      <c r="AV56" s="33">
        <v>36</v>
      </c>
      <c r="AW56" s="34">
        <v>75</v>
      </c>
      <c r="AX56" s="33">
        <v>1268</v>
      </c>
      <c r="AY56" s="33">
        <v>967</v>
      </c>
      <c r="AZ56" s="34">
        <v>76.261829652996852</v>
      </c>
      <c r="BA56" s="33">
        <v>1316</v>
      </c>
      <c r="BB56" s="33">
        <v>1003</v>
      </c>
      <c r="BC56" s="34">
        <v>76.215805471124625</v>
      </c>
      <c r="BD56" s="33">
        <v>57</v>
      </c>
      <c r="BE56" s="33">
        <v>52</v>
      </c>
      <c r="BF56" s="34">
        <v>91.228070175438589</v>
      </c>
      <c r="BG56" s="33">
        <v>1305</v>
      </c>
      <c r="BH56" s="33">
        <v>1067</v>
      </c>
      <c r="BI56" s="34">
        <v>81.762452107279699</v>
      </c>
      <c r="BJ56" s="33">
        <v>1362</v>
      </c>
      <c r="BK56" s="33">
        <v>1119</v>
      </c>
      <c r="BL56" s="34">
        <v>82.158590308370037</v>
      </c>
      <c r="BM56" s="33">
        <v>56</v>
      </c>
      <c r="BN56" s="33">
        <v>49</v>
      </c>
      <c r="BO56" s="34">
        <v>87.5</v>
      </c>
      <c r="BP56" s="33">
        <v>1246</v>
      </c>
      <c r="BQ56" s="33">
        <v>1049</v>
      </c>
      <c r="BR56" s="34">
        <v>84.189406099518465</v>
      </c>
      <c r="BS56" s="33">
        <v>1302</v>
      </c>
      <c r="BT56" s="33">
        <v>1098</v>
      </c>
      <c r="BU56" s="34">
        <v>84.331797235023046</v>
      </c>
      <c r="BV56" s="33">
        <v>42</v>
      </c>
      <c r="BW56" s="33">
        <v>10</v>
      </c>
      <c r="BX56" s="34">
        <v>23.809523809523807</v>
      </c>
      <c r="BY56" s="33">
        <v>1324</v>
      </c>
      <c r="BZ56" s="33">
        <v>1062</v>
      </c>
      <c r="CA56" s="34">
        <v>80.21148036253777</v>
      </c>
      <c r="CB56" s="33">
        <v>1366</v>
      </c>
      <c r="CC56" s="33">
        <v>1072</v>
      </c>
      <c r="CD56" s="34">
        <v>78.477306002928259</v>
      </c>
      <c r="CE56" s="33">
        <v>53</v>
      </c>
      <c r="CF56" s="33">
        <v>55</v>
      </c>
      <c r="CG56" s="34">
        <v>103.77358490566037</v>
      </c>
      <c r="CH56" s="33">
        <v>1342</v>
      </c>
      <c r="CI56" s="33">
        <v>1151</v>
      </c>
      <c r="CJ56" s="34">
        <v>85.767511177347245</v>
      </c>
      <c r="CK56" s="33">
        <v>1395</v>
      </c>
      <c r="CL56" s="33">
        <v>1206</v>
      </c>
      <c r="CM56" s="34">
        <v>86.451612903225808</v>
      </c>
      <c r="CN56" s="33">
        <v>62</v>
      </c>
      <c r="CO56" s="33">
        <v>57</v>
      </c>
      <c r="CP56" s="34">
        <v>91.935483870967744</v>
      </c>
      <c r="CQ56" s="33">
        <v>1614</v>
      </c>
      <c r="CR56" s="33">
        <v>1353</v>
      </c>
      <c r="CS56" s="34">
        <v>83.828996282527882</v>
      </c>
      <c r="CT56" s="33">
        <v>1676</v>
      </c>
      <c r="CU56" s="33">
        <v>1410</v>
      </c>
      <c r="CV56" s="34">
        <v>84.128878281622903</v>
      </c>
      <c r="CW56" s="33">
        <v>36</v>
      </c>
      <c r="CX56" s="33">
        <v>35</v>
      </c>
      <c r="CY56" s="34">
        <v>97.222222222222214</v>
      </c>
      <c r="CZ56" s="33">
        <v>1310</v>
      </c>
      <c r="DA56" s="33">
        <v>1095</v>
      </c>
      <c r="DB56" s="34">
        <v>83.587786259541986</v>
      </c>
      <c r="DC56" s="33">
        <v>1346</v>
      </c>
      <c r="DD56" s="33">
        <v>1130</v>
      </c>
      <c r="DE56" s="34">
        <v>83.952451708766716</v>
      </c>
      <c r="DF56" s="31">
        <v>33</v>
      </c>
      <c r="DG56" s="31">
        <v>42</v>
      </c>
      <c r="DH56" s="32">
        <v>78.571428571428569</v>
      </c>
      <c r="DI56" s="31">
        <v>1033</v>
      </c>
      <c r="DJ56" s="31">
        <v>1206</v>
      </c>
      <c r="DK56" s="32">
        <v>85.655058043117748</v>
      </c>
      <c r="DL56" s="31">
        <v>1066</v>
      </c>
      <c r="DM56" s="31">
        <v>1248</v>
      </c>
      <c r="DN56" s="32">
        <v>85.416666666666671</v>
      </c>
      <c r="DO56" s="21"/>
      <c r="DQ56" s="22"/>
      <c r="DR56" s="22"/>
      <c r="DS56" s="22"/>
      <c r="DT56" s="22"/>
      <c r="DU56" s="22"/>
      <c r="DV56" s="22"/>
      <c r="DW56" s="22"/>
      <c r="DX56" s="22"/>
      <c r="DY56" s="22"/>
    </row>
    <row r="57" spans="1:129" ht="16.5" thickBot="1">
      <c r="A57" s="23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</row>
    <row r="58" spans="1:129" ht="15.75" thickBot="1">
      <c r="A58" s="62" t="s">
        <v>57</v>
      </c>
      <c r="B58" s="63" t="s">
        <v>81</v>
      </c>
      <c r="C58" s="63"/>
      <c r="D58" s="63"/>
      <c r="E58" s="63"/>
      <c r="F58" s="63"/>
      <c r="G58" s="63"/>
      <c r="H58" s="63"/>
      <c r="I58" s="63"/>
      <c r="J58" s="63"/>
      <c r="K58" s="63" t="s">
        <v>82</v>
      </c>
      <c r="L58" s="63"/>
      <c r="M58" s="63"/>
      <c r="N58" s="63"/>
      <c r="O58" s="63"/>
      <c r="P58" s="63"/>
      <c r="Q58" s="63"/>
      <c r="R58" s="63"/>
      <c r="S58" s="63"/>
      <c r="T58" s="63" t="s">
        <v>83</v>
      </c>
      <c r="U58" s="63"/>
      <c r="V58" s="63"/>
      <c r="W58" s="63"/>
      <c r="X58" s="63"/>
      <c r="Y58" s="63"/>
      <c r="Z58" s="63"/>
      <c r="AA58" s="63"/>
      <c r="AB58" s="63"/>
      <c r="AC58" s="63" t="s">
        <v>84</v>
      </c>
      <c r="AD58" s="63"/>
      <c r="AE58" s="63"/>
      <c r="AF58" s="63"/>
      <c r="AG58" s="63"/>
      <c r="AH58" s="63"/>
      <c r="AI58" s="63"/>
      <c r="AJ58" s="63"/>
      <c r="AK58" s="63"/>
      <c r="AL58" s="63" t="s">
        <v>85</v>
      </c>
      <c r="AM58" s="63"/>
      <c r="AN58" s="63"/>
      <c r="AO58" s="63"/>
      <c r="AP58" s="63"/>
      <c r="AQ58" s="63"/>
      <c r="AR58" s="63"/>
      <c r="AS58" s="63"/>
      <c r="AT58" s="63"/>
      <c r="AU58" s="63" t="s">
        <v>86</v>
      </c>
      <c r="AV58" s="63"/>
      <c r="AW58" s="63"/>
      <c r="AX58" s="63"/>
      <c r="AY58" s="63"/>
      <c r="AZ58" s="63"/>
      <c r="BA58" s="63"/>
      <c r="BB58" s="63"/>
      <c r="BC58" s="63"/>
      <c r="BD58" s="63" t="s">
        <v>87</v>
      </c>
      <c r="BE58" s="63"/>
      <c r="BF58" s="63"/>
      <c r="BG58" s="63"/>
      <c r="BH58" s="63"/>
      <c r="BI58" s="63"/>
      <c r="BJ58" s="63"/>
      <c r="BK58" s="63"/>
      <c r="BL58" s="63"/>
      <c r="BM58" s="63" t="s">
        <v>88</v>
      </c>
      <c r="BN58" s="63"/>
      <c r="BO58" s="63"/>
      <c r="BP58" s="63"/>
      <c r="BQ58" s="63"/>
      <c r="BR58" s="63"/>
      <c r="BS58" s="63"/>
      <c r="BT58" s="63"/>
      <c r="BU58" s="63"/>
      <c r="BV58" s="63" t="s">
        <v>92</v>
      </c>
      <c r="BW58" s="63"/>
      <c r="BX58" s="63"/>
      <c r="BY58" s="63"/>
      <c r="BZ58" s="63"/>
      <c r="CA58" s="63"/>
      <c r="CB58" s="63"/>
      <c r="CC58" s="63"/>
      <c r="CD58" s="63"/>
      <c r="CE58" s="63" t="s">
        <v>92</v>
      </c>
      <c r="CF58" s="63"/>
      <c r="CG58" s="63"/>
      <c r="CH58" s="63"/>
      <c r="CI58" s="63"/>
      <c r="CJ58" s="63"/>
      <c r="CK58" s="63"/>
      <c r="CL58" s="63"/>
      <c r="CM58" s="63"/>
      <c r="CN58" s="63" t="s">
        <v>92</v>
      </c>
      <c r="CO58" s="63"/>
      <c r="CP58" s="63"/>
      <c r="CQ58" s="63"/>
      <c r="CR58" s="63"/>
      <c r="CS58" s="63"/>
      <c r="CT58" s="63"/>
      <c r="CU58" s="63"/>
      <c r="CV58" s="63"/>
      <c r="CW58" s="63" t="s">
        <v>127</v>
      </c>
      <c r="CX58" s="63"/>
      <c r="CY58" s="63"/>
      <c r="CZ58" s="63"/>
      <c r="DA58" s="63"/>
      <c r="DB58" s="63"/>
      <c r="DC58" s="63"/>
      <c r="DD58" s="63"/>
      <c r="DE58" s="63"/>
      <c r="DF58" s="63" t="s">
        <v>135</v>
      </c>
      <c r="DG58" s="63"/>
      <c r="DH58" s="63"/>
      <c r="DI58" s="63"/>
      <c r="DJ58" s="63"/>
      <c r="DK58" s="63"/>
      <c r="DL58" s="63"/>
      <c r="DM58" s="63"/>
      <c r="DN58" s="63"/>
    </row>
    <row r="59" spans="1:129" ht="15.75" thickBot="1">
      <c r="A59" s="62"/>
      <c r="B59" s="63" t="s">
        <v>8</v>
      </c>
      <c r="C59" s="63"/>
      <c r="D59" s="63"/>
      <c r="E59" s="63" t="s">
        <v>72</v>
      </c>
      <c r="F59" s="63"/>
      <c r="G59" s="63"/>
      <c r="H59" s="63" t="s">
        <v>9</v>
      </c>
      <c r="I59" s="63"/>
      <c r="J59" s="63"/>
      <c r="K59" s="63" t="s">
        <v>8</v>
      </c>
      <c r="L59" s="63"/>
      <c r="M59" s="63"/>
      <c r="N59" s="63" t="s">
        <v>72</v>
      </c>
      <c r="O59" s="63"/>
      <c r="P59" s="63"/>
      <c r="Q59" s="63" t="s">
        <v>9</v>
      </c>
      <c r="R59" s="63"/>
      <c r="S59" s="63"/>
      <c r="T59" s="63" t="s">
        <v>8</v>
      </c>
      <c r="U59" s="63"/>
      <c r="V59" s="63"/>
      <c r="W59" s="63" t="s">
        <v>72</v>
      </c>
      <c r="X59" s="63"/>
      <c r="Y59" s="63"/>
      <c r="Z59" s="63" t="s">
        <v>9</v>
      </c>
      <c r="AA59" s="63"/>
      <c r="AB59" s="63"/>
      <c r="AC59" s="63" t="s">
        <v>8</v>
      </c>
      <c r="AD59" s="63"/>
      <c r="AE59" s="63"/>
      <c r="AF59" s="63" t="s">
        <v>72</v>
      </c>
      <c r="AG59" s="63"/>
      <c r="AH59" s="63"/>
      <c r="AI59" s="63" t="s">
        <v>9</v>
      </c>
      <c r="AJ59" s="63"/>
      <c r="AK59" s="63"/>
      <c r="AL59" s="63" t="s">
        <v>8</v>
      </c>
      <c r="AM59" s="63"/>
      <c r="AN59" s="63"/>
      <c r="AO59" s="63" t="s">
        <v>72</v>
      </c>
      <c r="AP59" s="63"/>
      <c r="AQ59" s="63"/>
      <c r="AR59" s="63" t="s">
        <v>9</v>
      </c>
      <c r="AS59" s="63"/>
      <c r="AT59" s="63"/>
      <c r="AU59" s="63" t="s">
        <v>8</v>
      </c>
      <c r="AV59" s="63"/>
      <c r="AW59" s="63"/>
      <c r="AX59" s="63" t="s">
        <v>72</v>
      </c>
      <c r="AY59" s="63"/>
      <c r="AZ59" s="63"/>
      <c r="BA59" s="63" t="s">
        <v>9</v>
      </c>
      <c r="BB59" s="63"/>
      <c r="BC59" s="63"/>
      <c r="BD59" s="63" t="s">
        <v>8</v>
      </c>
      <c r="BE59" s="63"/>
      <c r="BF59" s="63"/>
      <c r="BG59" s="63" t="s">
        <v>72</v>
      </c>
      <c r="BH59" s="63"/>
      <c r="BI59" s="63"/>
      <c r="BJ59" s="63" t="s">
        <v>9</v>
      </c>
      <c r="BK59" s="63"/>
      <c r="BL59" s="63"/>
      <c r="BM59" s="63" t="s">
        <v>8</v>
      </c>
      <c r="BN59" s="63"/>
      <c r="BO59" s="63"/>
      <c r="BP59" s="63" t="s">
        <v>72</v>
      </c>
      <c r="BQ59" s="63"/>
      <c r="BR59" s="63"/>
      <c r="BS59" s="63" t="s">
        <v>9</v>
      </c>
      <c r="BT59" s="63"/>
      <c r="BU59" s="63"/>
      <c r="BV59" s="63" t="s">
        <v>8</v>
      </c>
      <c r="BW59" s="63"/>
      <c r="BX59" s="63"/>
      <c r="BY59" s="63" t="s">
        <v>72</v>
      </c>
      <c r="BZ59" s="63"/>
      <c r="CA59" s="63"/>
      <c r="CB59" s="63" t="s">
        <v>9</v>
      </c>
      <c r="CC59" s="63"/>
      <c r="CD59" s="63"/>
      <c r="CE59" s="63" t="s">
        <v>8</v>
      </c>
      <c r="CF59" s="63"/>
      <c r="CG59" s="63"/>
      <c r="CH59" s="63" t="s">
        <v>72</v>
      </c>
      <c r="CI59" s="63"/>
      <c r="CJ59" s="63"/>
      <c r="CK59" s="63" t="s">
        <v>9</v>
      </c>
      <c r="CL59" s="63"/>
      <c r="CM59" s="63"/>
      <c r="CN59" s="63" t="s">
        <v>8</v>
      </c>
      <c r="CO59" s="63"/>
      <c r="CP59" s="63"/>
      <c r="CQ59" s="63" t="s">
        <v>72</v>
      </c>
      <c r="CR59" s="63"/>
      <c r="CS59" s="63"/>
      <c r="CT59" s="63" t="s">
        <v>9</v>
      </c>
      <c r="CU59" s="63"/>
      <c r="CV59" s="63"/>
      <c r="CW59" s="63" t="s">
        <v>8</v>
      </c>
      <c r="CX59" s="63"/>
      <c r="CY59" s="63"/>
      <c r="CZ59" s="63" t="s">
        <v>72</v>
      </c>
      <c r="DA59" s="63"/>
      <c r="DB59" s="63"/>
      <c r="DC59" s="63" t="s">
        <v>9</v>
      </c>
      <c r="DD59" s="63"/>
      <c r="DE59" s="63"/>
      <c r="DF59" s="63" t="s">
        <v>8</v>
      </c>
      <c r="DG59" s="63"/>
      <c r="DH59" s="63"/>
      <c r="DI59" s="63" t="s">
        <v>72</v>
      </c>
      <c r="DJ59" s="63"/>
      <c r="DK59" s="63"/>
      <c r="DL59" s="63" t="s">
        <v>9</v>
      </c>
      <c r="DM59" s="63"/>
      <c r="DN59" s="63"/>
    </row>
    <row r="60" spans="1:129" ht="26.25" thickBot="1">
      <c r="A60" s="62"/>
      <c r="B60" s="64" t="s">
        <v>66</v>
      </c>
      <c r="C60" s="64" t="s">
        <v>71</v>
      </c>
      <c r="D60" s="64" t="s">
        <v>70</v>
      </c>
      <c r="E60" s="64" t="s">
        <v>66</v>
      </c>
      <c r="F60" s="64" t="s">
        <v>71</v>
      </c>
      <c r="G60" s="64" t="s">
        <v>70</v>
      </c>
      <c r="H60" s="64" t="s">
        <v>66</v>
      </c>
      <c r="I60" s="64" t="s">
        <v>71</v>
      </c>
      <c r="J60" s="64" t="s">
        <v>70</v>
      </c>
      <c r="K60" s="64" t="s">
        <v>66</v>
      </c>
      <c r="L60" s="64" t="s">
        <v>71</v>
      </c>
      <c r="M60" s="64" t="s">
        <v>70</v>
      </c>
      <c r="N60" s="64" t="s">
        <v>66</v>
      </c>
      <c r="O60" s="64" t="s">
        <v>71</v>
      </c>
      <c r="P60" s="64" t="s">
        <v>70</v>
      </c>
      <c r="Q60" s="64" t="s">
        <v>66</v>
      </c>
      <c r="R60" s="64" t="s">
        <v>71</v>
      </c>
      <c r="S60" s="64" t="s">
        <v>70</v>
      </c>
      <c r="T60" s="64" t="s">
        <v>66</v>
      </c>
      <c r="U60" s="64" t="s">
        <v>71</v>
      </c>
      <c r="V60" s="64" t="s">
        <v>70</v>
      </c>
      <c r="W60" s="64" t="s">
        <v>66</v>
      </c>
      <c r="X60" s="64" t="s">
        <v>71</v>
      </c>
      <c r="Y60" s="64" t="s">
        <v>70</v>
      </c>
      <c r="Z60" s="64" t="s">
        <v>66</v>
      </c>
      <c r="AA60" s="64" t="s">
        <v>71</v>
      </c>
      <c r="AB60" s="64" t="s">
        <v>70</v>
      </c>
      <c r="AC60" s="64" t="s">
        <v>66</v>
      </c>
      <c r="AD60" s="64" t="s">
        <v>71</v>
      </c>
      <c r="AE60" s="64" t="s">
        <v>70</v>
      </c>
      <c r="AF60" s="64" t="s">
        <v>66</v>
      </c>
      <c r="AG60" s="64" t="s">
        <v>71</v>
      </c>
      <c r="AH60" s="64" t="s">
        <v>70</v>
      </c>
      <c r="AI60" s="64" t="s">
        <v>66</v>
      </c>
      <c r="AJ60" s="64" t="s">
        <v>71</v>
      </c>
      <c r="AK60" s="64" t="s">
        <v>70</v>
      </c>
      <c r="AL60" s="64" t="s">
        <v>66</v>
      </c>
      <c r="AM60" s="64" t="s">
        <v>71</v>
      </c>
      <c r="AN60" s="64" t="s">
        <v>70</v>
      </c>
      <c r="AO60" s="64" t="s">
        <v>66</v>
      </c>
      <c r="AP60" s="64" t="s">
        <v>71</v>
      </c>
      <c r="AQ60" s="64" t="s">
        <v>70</v>
      </c>
      <c r="AR60" s="64" t="s">
        <v>66</v>
      </c>
      <c r="AS60" s="64" t="s">
        <v>71</v>
      </c>
      <c r="AT60" s="64" t="s">
        <v>70</v>
      </c>
      <c r="AU60" s="64" t="s">
        <v>66</v>
      </c>
      <c r="AV60" s="64" t="s">
        <v>71</v>
      </c>
      <c r="AW60" s="64" t="s">
        <v>70</v>
      </c>
      <c r="AX60" s="64" t="s">
        <v>66</v>
      </c>
      <c r="AY60" s="64" t="s">
        <v>71</v>
      </c>
      <c r="AZ60" s="64" t="s">
        <v>70</v>
      </c>
      <c r="BA60" s="64" t="s">
        <v>66</v>
      </c>
      <c r="BB60" s="64" t="s">
        <v>71</v>
      </c>
      <c r="BC60" s="64" t="s">
        <v>70</v>
      </c>
      <c r="BD60" s="64" t="s">
        <v>66</v>
      </c>
      <c r="BE60" s="64" t="s">
        <v>71</v>
      </c>
      <c r="BF60" s="64" t="s">
        <v>70</v>
      </c>
      <c r="BG60" s="64" t="s">
        <v>66</v>
      </c>
      <c r="BH60" s="64" t="s">
        <v>71</v>
      </c>
      <c r="BI60" s="64" t="s">
        <v>70</v>
      </c>
      <c r="BJ60" s="64" t="s">
        <v>66</v>
      </c>
      <c r="BK60" s="64" t="s">
        <v>71</v>
      </c>
      <c r="BL60" s="64" t="s">
        <v>70</v>
      </c>
      <c r="BM60" s="64" t="s">
        <v>66</v>
      </c>
      <c r="BN60" s="64" t="s">
        <v>71</v>
      </c>
      <c r="BO60" s="64" t="s">
        <v>70</v>
      </c>
      <c r="BP60" s="64" t="s">
        <v>66</v>
      </c>
      <c r="BQ60" s="64" t="s">
        <v>71</v>
      </c>
      <c r="BR60" s="64" t="s">
        <v>70</v>
      </c>
      <c r="BS60" s="64" t="s">
        <v>66</v>
      </c>
      <c r="BT60" s="64" t="s">
        <v>71</v>
      </c>
      <c r="BU60" s="64" t="s">
        <v>70</v>
      </c>
      <c r="BV60" s="64" t="s">
        <v>66</v>
      </c>
      <c r="BW60" s="64" t="s">
        <v>71</v>
      </c>
      <c r="BX60" s="64" t="s">
        <v>70</v>
      </c>
      <c r="BY60" s="64" t="s">
        <v>66</v>
      </c>
      <c r="BZ60" s="64" t="s">
        <v>71</v>
      </c>
      <c r="CA60" s="64" t="s">
        <v>70</v>
      </c>
      <c r="CB60" s="64" t="s">
        <v>66</v>
      </c>
      <c r="CC60" s="64" t="s">
        <v>71</v>
      </c>
      <c r="CD60" s="64" t="s">
        <v>70</v>
      </c>
      <c r="CE60" s="64" t="s">
        <v>66</v>
      </c>
      <c r="CF60" s="64" t="s">
        <v>71</v>
      </c>
      <c r="CG60" s="64" t="s">
        <v>70</v>
      </c>
      <c r="CH60" s="64" t="s">
        <v>66</v>
      </c>
      <c r="CI60" s="64" t="s">
        <v>71</v>
      </c>
      <c r="CJ60" s="64" t="s">
        <v>70</v>
      </c>
      <c r="CK60" s="64" t="s">
        <v>66</v>
      </c>
      <c r="CL60" s="64" t="s">
        <v>71</v>
      </c>
      <c r="CM60" s="64" t="s">
        <v>70</v>
      </c>
      <c r="CN60" s="64" t="s">
        <v>66</v>
      </c>
      <c r="CO60" s="64" t="s">
        <v>71</v>
      </c>
      <c r="CP60" s="64" t="s">
        <v>70</v>
      </c>
      <c r="CQ60" s="64" t="s">
        <v>66</v>
      </c>
      <c r="CR60" s="64" t="s">
        <v>71</v>
      </c>
      <c r="CS60" s="64" t="s">
        <v>70</v>
      </c>
      <c r="CT60" s="64" t="s">
        <v>66</v>
      </c>
      <c r="CU60" s="64" t="s">
        <v>71</v>
      </c>
      <c r="CV60" s="64" t="s">
        <v>70</v>
      </c>
      <c r="CW60" s="64" t="s">
        <v>66</v>
      </c>
      <c r="CX60" s="64" t="s">
        <v>71</v>
      </c>
      <c r="CY60" s="64" t="s">
        <v>70</v>
      </c>
      <c r="CZ60" s="64" t="s">
        <v>66</v>
      </c>
      <c r="DA60" s="64" t="s">
        <v>71</v>
      </c>
      <c r="DB60" s="64" t="s">
        <v>70</v>
      </c>
      <c r="DC60" s="64" t="s">
        <v>66</v>
      </c>
      <c r="DD60" s="64" t="s">
        <v>71</v>
      </c>
      <c r="DE60" s="64" t="s">
        <v>70</v>
      </c>
      <c r="DF60" s="64" t="s">
        <v>66</v>
      </c>
      <c r="DG60" s="64" t="s">
        <v>71</v>
      </c>
      <c r="DH60" s="64" t="s">
        <v>70</v>
      </c>
      <c r="DI60" s="64" t="s">
        <v>66</v>
      </c>
      <c r="DJ60" s="64" t="s">
        <v>71</v>
      </c>
      <c r="DK60" s="64" t="s">
        <v>70</v>
      </c>
      <c r="DL60" s="64" t="s">
        <v>66</v>
      </c>
      <c r="DM60" s="64" t="s">
        <v>71</v>
      </c>
      <c r="DN60" s="64" t="s">
        <v>70</v>
      </c>
    </row>
    <row r="61" spans="1:129" s="21" customFormat="1">
      <c r="A61" s="27" t="s">
        <v>10</v>
      </c>
      <c r="B61" s="28">
        <v>7965</v>
      </c>
      <c r="C61" s="28">
        <v>7927</v>
      </c>
      <c r="D61" s="29">
        <v>99.522912743251723</v>
      </c>
      <c r="E61" s="28">
        <v>89578</v>
      </c>
      <c r="F61" s="28">
        <v>67923</v>
      </c>
      <c r="G61" s="29">
        <v>75.825537520373302</v>
      </c>
      <c r="H61" s="28">
        <v>97543</v>
      </c>
      <c r="I61" s="28">
        <v>75850</v>
      </c>
      <c r="J61" s="29">
        <v>77.760577386383446</v>
      </c>
      <c r="K61" s="28">
        <v>9003</v>
      </c>
      <c r="L61" s="28">
        <v>8348</v>
      </c>
      <c r="M61" s="29">
        <v>92.724647339775629</v>
      </c>
      <c r="N61" s="28">
        <v>93177</v>
      </c>
      <c r="O61" s="28">
        <v>72200</v>
      </c>
      <c r="P61" s="29">
        <v>77.48693347070629</v>
      </c>
      <c r="Q61" s="28">
        <v>102180</v>
      </c>
      <c r="R61" s="28">
        <v>80548</v>
      </c>
      <c r="S61" s="29">
        <v>78.829516539440206</v>
      </c>
      <c r="T61" s="28">
        <v>8952</v>
      </c>
      <c r="U61" s="28">
        <v>8532</v>
      </c>
      <c r="V61" s="29">
        <v>95.3083109919571</v>
      </c>
      <c r="W61" s="28">
        <v>94917</v>
      </c>
      <c r="X61" s="28">
        <v>75558</v>
      </c>
      <c r="Y61" s="29">
        <v>79.604285849742411</v>
      </c>
      <c r="Z61" s="28">
        <v>103869</v>
      </c>
      <c r="AA61" s="28">
        <v>84090</v>
      </c>
      <c r="AB61" s="29">
        <v>80.95774485168819</v>
      </c>
      <c r="AC61" s="28">
        <v>9026</v>
      </c>
      <c r="AD61" s="28">
        <v>8414</v>
      </c>
      <c r="AE61" s="29">
        <v>93.219587857301136</v>
      </c>
      <c r="AF61" s="28">
        <v>96472</v>
      </c>
      <c r="AG61" s="28">
        <v>77672</v>
      </c>
      <c r="AH61" s="29">
        <v>80.512480305166264</v>
      </c>
      <c r="AI61" s="28">
        <v>105498</v>
      </c>
      <c r="AJ61" s="28">
        <v>86086</v>
      </c>
      <c r="AK61" s="29">
        <v>81.599651178221393</v>
      </c>
      <c r="AL61" s="28">
        <v>9490</v>
      </c>
      <c r="AM61" s="28">
        <v>9145</v>
      </c>
      <c r="AN61" s="29">
        <v>96.364594309799784</v>
      </c>
      <c r="AO61" s="28">
        <v>97887</v>
      </c>
      <c r="AP61" s="28">
        <v>80129</v>
      </c>
      <c r="AQ61" s="29">
        <v>81.858673776906016</v>
      </c>
      <c r="AR61" s="28">
        <v>107377</v>
      </c>
      <c r="AS61" s="28">
        <v>89274</v>
      </c>
      <c r="AT61" s="29">
        <v>83.140709835439623</v>
      </c>
      <c r="AU61" s="28">
        <v>9443</v>
      </c>
      <c r="AV61" s="28">
        <v>8402</v>
      </c>
      <c r="AW61" s="29">
        <v>88.975961029333888</v>
      </c>
      <c r="AX61" s="28">
        <v>98682</v>
      </c>
      <c r="AY61" s="28">
        <v>77519</v>
      </c>
      <c r="AZ61" s="29">
        <v>78.554346284023424</v>
      </c>
      <c r="BA61" s="28">
        <v>108125</v>
      </c>
      <c r="BB61" s="28">
        <v>85921</v>
      </c>
      <c r="BC61" s="29">
        <v>79.464508670520232</v>
      </c>
      <c r="BD61" s="28">
        <v>9531</v>
      </c>
      <c r="BE61" s="28">
        <v>9556</v>
      </c>
      <c r="BF61" s="29">
        <v>100.26230196201868</v>
      </c>
      <c r="BG61" s="28">
        <v>100548</v>
      </c>
      <c r="BH61" s="28">
        <v>84060</v>
      </c>
      <c r="BI61" s="29">
        <v>83.601861797350523</v>
      </c>
      <c r="BJ61" s="28">
        <v>110079</v>
      </c>
      <c r="BK61" s="28">
        <v>93616</v>
      </c>
      <c r="BL61" s="29">
        <v>85.044377219996548</v>
      </c>
      <c r="BM61" s="28">
        <v>10164</v>
      </c>
      <c r="BN61" s="28">
        <v>9751</v>
      </c>
      <c r="BO61" s="29">
        <v>95.936639118457308</v>
      </c>
      <c r="BP61" s="28">
        <v>102857</v>
      </c>
      <c r="BQ61" s="28">
        <v>85225</v>
      </c>
      <c r="BR61" s="29">
        <v>82.857753969102731</v>
      </c>
      <c r="BS61" s="28">
        <v>113021</v>
      </c>
      <c r="BT61" s="28">
        <v>94976</v>
      </c>
      <c r="BU61" s="29">
        <v>84.03394059511065</v>
      </c>
      <c r="BV61" s="28">
        <v>10934</v>
      </c>
      <c r="BW61" s="28">
        <v>10575</v>
      </c>
      <c r="BX61" s="29">
        <v>96.716663618072076</v>
      </c>
      <c r="BY61" s="28">
        <v>107316</v>
      </c>
      <c r="BZ61" s="28">
        <v>91014</v>
      </c>
      <c r="CA61" s="29">
        <v>84.809348093480935</v>
      </c>
      <c r="CB61" s="28">
        <v>118250</v>
      </c>
      <c r="CC61" s="28">
        <v>101589</v>
      </c>
      <c r="CD61" s="29">
        <v>85.910359408033827</v>
      </c>
      <c r="CE61" s="28">
        <v>11429</v>
      </c>
      <c r="CF61" s="28">
        <v>10724</v>
      </c>
      <c r="CG61" s="29">
        <v>93.831481319450518</v>
      </c>
      <c r="CH61" s="28">
        <v>107986</v>
      </c>
      <c r="CI61" s="28">
        <v>90923</v>
      </c>
      <c r="CJ61" s="29">
        <v>84.198877632285658</v>
      </c>
      <c r="CK61" s="28">
        <v>119415</v>
      </c>
      <c r="CL61" s="28">
        <v>101647</v>
      </c>
      <c r="CM61" s="29">
        <v>85.12079721977976</v>
      </c>
      <c r="CN61" s="28">
        <v>12907</v>
      </c>
      <c r="CO61" s="28">
        <v>12643</v>
      </c>
      <c r="CP61" s="29">
        <v>97.954598280003097</v>
      </c>
      <c r="CQ61" s="28">
        <v>126875</v>
      </c>
      <c r="CR61" s="28">
        <v>107281</v>
      </c>
      <c r="CS61" s="29">
        <v>84.556453201970442</v>
      </c>
      <c r="CT61" s="28">
        <v>139782</v>
      </c>
      <c r="CU61" s="28">
        <v>119924</v>
      </c>
      <c r="CV61" s="29">
        <v>85.793592880342246</v>
      </c>
      <c r="CW61" s="28">
        <v>11855</v>
      </c>
      <c r="CX61" s="28">
        <v>11486</v>
      </c>
      <c r="CY61" s="29">
        <v>96.887389287220586</v>
      </c>
      <c r="CZ61" s="28">
        <v>111362</v>
      </c>
      <c r="DA61" s="28">
        <v>93838</v>
      </c>
      <c r="DB61" s="29">
        <v>84.263932041450403</v>
      </c>
      <c r="DC61" s="28">
        <v>123217</v>
      </c>
      <c r="DD61" s="28">
        <v>105324</v>
      </c>
      <c r="DE61" s="29">
        <v>85.478464822224211</v>
      </c>
      <c r="DF61" s="28">
        <v>11541</v>
      </c>
      <c r="DG61" s="28">
        <v>11847</v>
      </c>
      <c r="DH61" s="29">
        <v>97.417067612053685</v>
      </c>
      <c r="DI61" s="28">
        <v>88755</v>
      </c>
      <c r="DJ61" s="28">
        <v>103724</v>
      </c>
      <c r="DK61" s="29">
        <v>85.568431606956921</v>
      </c>
      <c r="DL61" s="28">
        <v>100296</v>
      </c>
      <c r="DM61" s="28">
        <v>115571</v>
      </c>
      <c r="DN61" s="29">
        <v>86.783016500679238</v>
      </c>
      <c r="DQ61" s="22"/>
      <c r="DR61" s="22"/>
      <c r="DS61" s="22"/>
      <c r="DT61" s="22"/>
      <c r="DU61" s="22"/>
      <c r="DV61" s="22"/>
      <c r="DW61" s="22"/>
      <c r="DX61" s="22"/>
      <c r="DY61" s="22"/>
    </row>
    <row r="62" spans="1:129">
      <c r="A62" s="30" t="s">
        <v>58</v>
      </c>
      <c r="B62" s="33">
        <v>197</v>
      </c>
      <c r="C62" s="33">
        <v>224</v>
      </c>
      <c r="D62" s="34">
        <v>113.70558375634519</v>
      </c>
      <c r="E62" s="33">
        <v>9103</v>
      </c>
      <c r="F62" s="33">
        <v>7052</v>
      </c>
      <c r="G62" s="34">
        <v>77.468966274854438</v>
      </c>
      <c r="H62" s="33">
        <v>9300</v>
      </c>
      <c r="I62" s="33">
        <v>7276</v>
      </c>
      <c r="J62" s="34">
        <v>78.236559139784944</v>
      </c>
      <c r="K62" s="33">
        <v>230</v>
      </c>
      <c r="L62" s="33">
        <v>258</v>
      </c>
      <c r="M62" s="34">
        <v>112.17391304347825</v>
      </c>
      <c r="N62" s="33">
        <v>9376</v>
      </c>
      <c r="O62" s="33">
        <v>7130</v>
      </c>
      <c r="P62" s="34">
        <v>76.045221843003404</v>
      </c>
      <c r="Q62" s="33">
        <v>9606</v>
      </c>
      <c r="R62" s="33">
        <v>7388</v>
      </c>
      <c r="S62" s="34">
        <v>76.910264418072032</v>
      </c>
      <c r="T62" s="33">
        <v>326</v>
      </c>
      <c r="U62" s="33">
        <v>306</v>
      </c>
      <c r="V62" s="34">
        <v>93.865030674846622</v>
      </c>
      <c r="W62" s="33">
        <v>9337</v>
      </c>
      <c r="X62" s="33">
        <v>7314</v>
      </c>
      <c r="Y62" s="34">
        <v>78.333511834636397</v>
      </c>
      <c r="Z62" s="33">
        <v>9663</v>
      </c>
      <c r="AA62" s="33">
        <v>7620</v>
      </c>
      <c r="AB62" s="34">
        <v>78.857497671530581</v>
      </c>
      <c r="AC62" s="33">
        <v>347</v>
      </c>
      <c r="AD62" s="33">
        <v>335</v>
      </c>
      <c r="AE62" s="34">
        <v>96.541786743515843</v>
      </c>
      <c r="AF62" s="33">
        <v>9631</v>
      </c>
      <c r="AG62" s="33">
        <v>7863</v>
      </c>
      <c r="AH62" s="34">
        <v>81.642612397466522</v>
      </c>
      <c r="AI62" s="33">
        <v>9978</v>
      </c>
      <c r="AJ62" s="33">
        <v>8198</v>
      </c>
      <c r="AK62" s="34">
        <v>82.160753658047696</v>
      </c>
      <c r="AL62" s="33">
        <v>326</v>
      </c>
      <c r="AM62" s="33">
        <v>347</v>
      </c>
      <c r="AN62" s="34">
        <v>106.44171779141105</v>
      </c>
      <c r="AO62" s="33">
        <v>9763</v>
      </c>
      <c r="AP62" s="33">
        <v>8278</v>
      </c>
      <c r="AQ62" s="34">
        <v>84.789511420669868</v>
      </c>
      <c r="AR62" s="33">
        <v>10089</v>
      </c>
      <c r="AS62" s="33">
        <v>8625</v>
      </c>
      <c r="AT62" s="34">
        <v>85.489146595301818</v>
      </c>
      <c r="AU62" s="33">
        <v>302</v>
      </c>
      <c r="AV62" s="33">
        <v>315</v>
      </c>
      <c r="AW62" s="34">
        <v>104.30463576158941</v>
      </c>
      <c r="AX62" s="33">
        <v>9994</v>
      </c>
      <c r="AY62" s="33">
        <v>8304</v>
      </c>
      <c r="AZ62" s="34">
        <v>83.089853912347408</v>
      </c>
      <c r="BA62" s="33">
        <v>10296</v>
      </c>
      <c r="BB62" s="33">
        <v>8619</v>
      </c>
      <c r="BC62" s="34">
        <v>83.712121212121218</v>
      </c>
      <c r="BD62" s="33">
        <v>305</v>
      </c>
      <c r="BE62" s="33">
        <v>319</v>
      </c>
      <c r="BF62" s="34">
        <v>104.59016393442624</v>
      </c>
      <c r="BG62" s="33">
        <v>10153</v>
      </c>
      <c r="BH62" s="33">
        <v>8709</v>
      </c>
      <c r="BI62" s="34">
        <v>85.777602679011139</v>
      </c>
      <c r="BJ62" s="33">
        <v>10458</v>
      </c>
      <c r="BK62" s="33">
        <v>9028</v>
      </c>
      <c r="BL62" s="34">
        <v>86.326257410594764</v>
      </c>
      <c r="BM62" s="33">
        <v>374</v>
      </c>
      <c r="BN62" s="33">
        <v>369</v>
      </c>
      <c r="BO62" s="34">
        <v>98.663101604278069</v>
      </c>
      <c r="BP62" s="33">
        <v>10650</v>
      </c>
      <c r="BQ62" s="33">
        <v>8967</v>
      </c>
      <c r="BR62" s="34">
        <v>84.197183098591552</v>
      </c>
      <c r="BS62" s="33">
        <v>11024</v>
      </c>
      <c r="BT62" s="33">
        <v>9336</v>
      </c>
      <c r="BU62" s="34">
        <v>84.687953555878082</v>
      </c>
      <c r="BV62" s="33">
        <v>360</v>
      </c>
      <c r="BW62" s="33">
        <v>343</v>
      </c>
      <c r="BX62" s="34">
        <v>95.277777777777771</v>
      </c>
      <c r="BY62" s="33">
        <v>11289</v>
      </c>
      <c r="BZ62" s="33">
        <v>9539</v>
      </c>
      <c r="CA62" s="34">
        <v>84.498184072991407</v>
      </c>
      <c r="CB62" s="33">
        <v>11649</v>
      </c>
      <c r="CC62" s="33">
        <v>9882</v>
      </c>
      <c r="CD62" s="34">
        <v>84.831315992789087</v>
      </c>
      <c r="CE62" s="33">
        <v>410</v>
      </c>
      <c r="CF62" s="33">
        <v>385</v>
      </c>
      <c r="CG62" s="34">
        <v>93.902439024390233</v>
      </c>
      <c r="CH62" s="33">
        <v>11148</v>
      </c>
      <c r="CI62" s="33">
        <v>9311</v>
      </c>
      <c r="CJ62" s="34">
        <v>83.521707929673482</v>
      </c>
      <c r="CK62" s="33">
        <v>11558</v>
      </c>
      <c r="CL62" s="33">
        <v>9696</v>
      </c>
      <c r="CM62" s="34">
        <v>83.889946357501302</v>
      </c>
      <c r="CN62" s="33">
        <v>479</v>
      </c>
      <c r="CO62" s="33">
        <v>452</v>
      </c>
      <c r="CP62" s="34">
        <v>94.363256784968684</v>
      </c>
      <c r="CQ62" s="33">
        <v>12827</v>
      </c>
      <c r="CR62" s="33">
        <v>10324</v>
      </c>
      <c r="CS62" s="34">
        <v>80.486473844234823</v>
      </c>
      <c r="CT62" s="33">
        <v>13306</v>
      </c>
      <c r="CU62" s="33">
        <v>10776</v>
      </c>
      <c r="CV62" s="34">
        <v>80.9860213437547</v>
      </c>
      <c r="CW62" s="33">
        <v>465</v>
      </c>
      <c r="CX62" s="33">
        <v>423</v>
      </c>
      <c r="CY62" s="34">
        <v>90.967741935483872</v>
      </c>
      <c r="CZ62" s="33">
        <v>11395</v>
      </c>
      <c r="DA62" s="33">
        <v>9337</v>
      </c>
      <c r="DB62" s="34">
        <v>81.939447125932432</v>
      </c>
      <c r="DC62" s="33">
        <v>11860</v>
      </c>
      <c r="DD62" s="33">
        <v>9760</v>
      </c>
      <c r="DE62" s="34">
        <v>82.293423271500842</v>
      </c>
      <c r="DF62" s="31">
        <v>444</v>
      </c>
      <c r="DG62" s="31">
        <v>482</v>
      </c>
      <c r="DH62" s="32">
        <v>92.116182572614107</v>
      </c>
      <c r="DI62" s="31">
        <v>8577</v>
      </c>
      <c r="DJ62" s="31">
        <v>10287</v>
      </c>
      <c r="DK62" s="32">
        <v>83.377077865266841</v>
      </c>
      <c r="DL62" s="31">
        <v>9021</v>
      </c>
      <c r="DM62" s="31">
        <v>10769</v>
      </c>
      <c r="DN62" s="32">
        <v>83.76822360479153</v>
      </c>
      <c r="DO62" s="21"/>
      <c r="DQ62" s="22"/>
      <c r="DR62" s="22"/>
      <c r="DS62" s="22"/>
      <c r="DT62" s="22"/>
      <c r="DU62" s="22"/>
      <c r="DV62" s="22"/>
      <c r="DW62" s="22"/>
      <c r="DX62" s="22"/>
      <c r="DY62" s="22"/>
    </row>
    <row r="63" spans="1:129">
      <c r="A63" s="30" t="s">
        <v>59</v>
      </c>
      <c r="B63" s="33">
        <v>98</v>
      </c>
      <c r="C63" s="33">
        <v>94</v>
      </c>
      <c r="D63" s="34">
        <v>95.918367346938766</v>
      </c>
      <c r="E63" s="33">
        <v>5696</v>
      </c>
      <c r="F63" s="33">
        <v>4473</v>
      </c>
      <c r="G63" s="34">
        <v>78.528792134831463</v>
      </c>
      <c r="H63" s="33">
        <v>5794</v>
      </c>
      <c r="I63" s="33">
        <v>4567</v>
      </c>
      <c r="J63" s="34">
        <v>78.822920262340361</v>
      </c>
      <c r="K63" s="33">
        <v>109</v>
      </c>
      <c r="L63" s="33">
        <v>103</v>
      </c>
      <c r="M63" s="34">
        <v>94.495412844036693</v>
      </c>
      <c r="N63" s="33">
        <v>5788</v>
      </c>
      <c r="O63" s="33">
        <v>4914</v>
      </c>
      <c r="P63" s="34">
        <v>84.899792674498968</v>
      </c>
      <c r="Q63" s="33">
        <v>5897</v>
      </c>
      <c r="R63" s="33">
        <v>5017</v>
      </c>
      <c r="S63" s="34">
        <v>85.07715787688656</v>
      </c>
      <c r="T63" s="33">
        <v>95</v>
      </c>
      <c r="U63" s="33">
        <v>104</v>
      </c>
      <c r="V63" s="34">
        <v>109.47368421052633</v>
      </c>
      <c r="W63" s="33">
        <v>5735</v>
      </c>
      <c r="X63" s="33">
        <v>4850</v>
      </c>
      <c r="Y63" s="34">
        <v>84.568439407149086</v>
      </c>
      <c r="Z63" s="33">
        <v>5830</v>
      </c>
      <c r="AA63" s="33">
        <v>4954</v>
      </c>
      <c r="AB63" s="34">
        <v>84.974271012006866</v>
      </c>
      <c r="AC63" s="33">
        <v>106</v>
      </c>
      <c r="AD63" s="33">
        <v>128</v>
      </c>
      <c r="AE63" s="34">
        <v>120.75471698113208</v>
      </c>
      <c r="AF63" s="33">
        <v>6205</v>
      </c>
      <c r="AG63" s="33">
        <v>5474</v>
      </c>
      <c r="AH63" s="34">
        <v>88.219178082191789</v>
      </c>
      <c r="AI63" s="33">
        <v>6311</v>
      </c>
      <c r="AJ63" s="33">
        <v>5602</v>
      </c>
      <c r="AK63" s="34">
        <v>88.765647282522579</v>
      </c>
      <c r="AL63" s="33">
        <v>125</v>
      </c>
      <c r="AM63" s="33">
        <v>128</v>
      </c>
      <c r="AN63" s="34">
        <v>102.4</v>
      </c>
      <c r="AO63" s="33">
        <v>6289</v>
      </c>
      <c r="AP63" s="33">
        <v>5777</v>
      </c>
      <c r="AQ63" s="34">
        <v>91.858801081252977</v>
      </c>
      <c r="AR63" s="33">
        <v>6414</v>
      </c>
      <c r="AS63" s="33">
        <v>5905</v>
      </c>
      <c r="AT63" s="34">
        <v>92.064234487059565</v>
      </c>
      <c r="AU63" s="33">
        <v>111</v>
      </c>
      <c r="AV63" s="33">
        <v>118</v>
      </c>
      <c r="AW63" s="34">
        <v>106.30630630630631</v>
      </c>
      <c r="AX63" s="33">
        <v>6257</v>
      </c>
      <c r="AY63" s="33">
        <v>5563</v>
      </c>
      <c r="AZ63" s="34">
        <v>88.908422566725264</v>
      </c>
      <c r="BA63" s="33">
        <v>6368</v>
      </c>
      <c r="BB63" s="33">
        <v>5681</v>
      </c>
      <c r="BC63" s="34">
        <v>89.211683417085425</v>
      </c>
      <c r="BD63" s="33">
        <v>133</v>
      </c>
      <c r="BE63" s="33">
        <v>148</v>
      </c>
      <c r="BF63" s="34">
        <v>111.27819548872179</v>
      </c>
      <c r="BG63" s="33">
        <v>6288</v>
      </c>
      <c r="BH63" s="33">
        <v>5713</v>
      </c>
      <c r="BI63" s="34">
        <v>90.855597964376585</v>
      </c>
      <c r="BJ63" s="33">
        <v>6421</v>
      </c>
      <c r="BK63" s="33">
        <v>5861</v>
      </c>
      <c r="BL63" s="34">
        <v>91.278617037844569</v>
      </c>
      <c r="BM63" s="33">
        <v>147</v>
      </c>
      <c r="BN63" s="33">
        <v>154</v>
      </c>
      <c r="BO63" s="34">
        <v>104.76190476190477</v>
      </c>
      <c r="BP63" s="33">
        <v>6522</v>
      </c>
      <c r="BQ63" s="33">
        <v>5873</v>
      </c>
      <c r="BR63" s="34">
        <v>90.049064704078503</v>
      </c>
      <c r="BS63" s="33">
        <v>6669</v>
      </c>
      <c r="BT63" s="33">
        <v>6027</v>
      </c>
      <c r="BU63" s="34">
        <v>90.373369320737737</v>
      </c>
      <c r="BV63" s="33">
        <v>160</v>
      </c>
      <c r="BW63" s="33">
        <v>152</v>
      </c>
      <c r="BX63" s="34">
        <v>95</v>
      </c>
      <c r="BY63" s="33">
        <v>6886</v>
      </c>
      <c r="BZ63" s="33">
        <v>6372</v>
      </c>
      <c r="CA63" s="34">
        <v>92.535579436537901</v>
      </c>
      <c r="CB63" s="33">
        <v>7046</v>
      </c>
      <c r="CC63" s="33">
        <v>6524</v>
      </c>
      <c r="CD63" s="34">
        <v>92.591541300028382</v>
      </c>
      <c r="CE63" s="33">
        <v>150</v>
      </c>
      <c r="CF63" s="33">
        <v>132</v>
      </c>
      <c r="CG63" s="34">
        <v>88</v>
      </c>
      <c r="CH63" s="33">
        <v>7012</v>
      </c>
      <c r="CI63" s="33">
        <v>6311</v>
      </c>
      <c r="CJ63" s="34">
        <v>90.002852253280096</v>
      </c>
      <c r="CK63" s="33">
        <v>7162</v>
      </c>
      <c r="CL63" s="33">
        <v>6443</v>
      </c>
      <c r="CM63" s="34">
        <v>89.960904775202451</v>
      </c>
      <c r="CN63" s="33">
        <v>213</v>
      </c>
      <c r="CO63" s="33">
        <v>222</v>
      </c>
      <c r="CP63" s="34">
        <v>104.22535211267605</v>
      </c>
      <c r="CQ63" s="33">
        <v>8377</v>
      </c>
      <c r="CR63" s="33">
        <v>7351</v>
      </c>
      <c r="CS63" s="34">
        <v>87.752178584218697</v>
      </c>
      <c r="CT63" s="33">
        <v>8590</v>
      </c>
      <c r="CU63" s="33">
        <v>7573</v>
      </c>
      <c r="CV63" s="34">
        <v>88.160651920838191</v>
      </c>
      <c r="CW63" s="33">
        <v>160</v>
      </c>
      <c r="CX63" s="33">
        <v>161</v>
      </c>
      <c r="CY63" s="34">
        <v>100.62500000000001</v>
      </c>
      <c r="CZ63" s="33">
        <v>7020</v>
      </c>
      <c r="DA63" s="33">
        <v>6185</v>
      </c>
      <c r="DB63" s="34">
        <v>88.105413105413106</v>
      </c>
      <c r="DC63" s="33">
        <v>7180</v>
      </c>
      <c r="DD63" s="33">
        <v>6346</v>
      </c>
      <c r="DE63" s="34">
        <v>88.384401114206128</v>
      </c>
      <c r="DF63" s="31">
        <v>143</v>
      </c>
      <c r="DG63" s="31">
        <v>161</v>
      </c>
      <c r="DH63" s="32">
        <v>88.81987577639751</v>
      </c>
      <c r="DI63" s="31">
        <v>5765</v>
      </c>
      <c r="DJ63" s="31">
        <v>6304</v>
      </c>
      <c r="DK63" s="32">
        <v>91.449873096446694</v>
      </c>
      <c r="DL63" s="31">
        <v>5908</v>
      </c>
      <c r="DM63" s="31">
        <v>6465</v>
      </c>
      <c r="DN63" s="32">
        <v>91.384377416860019</v>
      </c>
      <c r="DO63" s="21"/>
      <c r="DQ63" s="22"/>
      <c r="DR63" s="22"/>
      <c r="DS63" s="22"/>
      <c r="DT63" s="22"/>
      <c r="DU63" s="22"/>
      <c r="DV63" s="22"/>
      <c r="DW63" s="22"/>
      <c r="DX63" s="22"/>
      <c r="DY63" s="22"/>
    </row>
    <row r="64" spans="1:129">
      <c r="A64" s="30" t="s">
        <v>60</v>
      </c>
      <c r="B64" s="33">
        <v>4402</v>
      </c>
      <c r="C64" s="33">
        <v>4231</v>
      </c>
      <c r="D64" s="34">
        <v>96.115402089959119</v>
      </c>
      <c r="E64" s="33">
        <v>19572</v>
      </c>
      <c r="F64" s="33">
        <v>14413</v>
      </c>
      <c r="G64" s="34">
        <v>73.640915593705287</v>
      </c>
      <c r="H64" s="33">
        <v>23974</v>
      </c>
      <c r="I64" s="33">
        <v>18644</v>
      </c>
      <c r="J64" s="34">
        <v>77.767581546675572</v>
      </c>
      <c r="K64" s="33">
        <v>4947</v>
      </c>
      <c r="L64" s="33">
        <v>4426</v>
      </c>
      <c r="M64" s="34">
        <v>89.468364665453819</v>
      </c>
      <c r="N64" s="33">
        <v>21131</v>
      </c>
      <c r="O64" s="33">
        <v>15220</v>
      </c>
      <c r="P64" s="34">
        <v>72.026879939425498</v>
      </c>
      <c r="Q64" s="33">
        <v>26078</v>
      </c>
      <c r="R64" s="33">
        <v>19646</v>
      </c>
      <c r="S64" s="34">
        <v>75.335531865940638</v>
      </c>
      <c r="T64" s="33">
        <v>4905</v>
      </c>
      <c r="U64" s="33">
        <v>4604</v>
      </c>
      <c r="V64" s="34">
        <v>93.863404689092761</v>
      </c>
      <c r="W64" s="33">
        <v>22043</v>
      </c>
      <c r="X64" s="33">
        <v>16632</v>
      </c>
      <c r="Y64" s="34">
        <v>75.452524610987609</v>
      </c>
      <c r="Z64" s="33">
        <v>26948</v>
      </c>
      <c r="AA64" s="33">
        <v>21236</v>
      </c>
      <c r="AB64" s="34">
        <v>78.803621790114292</v>
      </c>
      <c r="AC64" s="33">
        <v>4829</v>
      </c>
      <c r="AD64" s="33">
        <v>4338</v>
      </c>
      <c r="AE64" s="34">
        <v>89.832263408573198</v>
      </c>
      <c r="AF64" s="33">
        <v>22065</v>
      </c>
      <c r="AG64" s="33">
        <v>16612</v>
      </c>
      <c r="AH64" s="34">
        <v>75.286653070473591</v>
      </c>
      <c r="AI64" s="33">
        <v>26894</v>
      </c>
      <c r="AJ64" s="33">
        <v>20950</v>
      </c>
      <c r="AK64" s="34">
        <v>77.898416003569565</v>
      </c>
      <c r="AL64" s="33">
        <v>5033</v>
      </c>
      <c r="AM64" s="33">
        <v>4714</v>
      </c>
      <c r="AN64" s="34">
        <v>93.661831909397975</v>
      </c>
      <c r="AO64" s="33">
        <v>22637</v>
      </c>
      <c r="AP64" s="33">
        <v>17134</v>
      </c>
      <c r="AQ64" s="34">
        <v>75.690241639793257</v>
      </c>
      <c r="AR64" s="33">
        <v>27670</v>
      </c>
      <c r="AS64" s="33">
        <v>21848</v>
      </c>
      <c r="AT64" s="34">
        <v>78.959161546801596</v>
      </c>
      <c r="AU64" s="33">
        <v>4947</v>
      </c>
      <c r="AV64" s="33">
        <v>4215</v>
      </c>
      <c r="AW64" s="34">
        <v>85.203153426318977</v>
      </c>
      <c r="AX64" s="33">
        <v>22613</v>
      </c>
      <c r="AY64" s="33">
        <v>16163</v>
      </c>
      <c r="AZ64" s="34">
        <v>71.476584265687876</v>
      </c>
      <c r="BA64" s="33">
        <v>27560</v>
      </c>
      <c r="BB64" s="33">
        <v>20378</v>
      </c>
      <c r="BC64" s="34">
        <v>73.940493468795353</v>
      </c>
      <c r="BD64" s="33">
        <v>5000</v>
      </c>
      <c r="BE64" s="33">
        <v>4892</v>
      </c>
      <c r="BF64" s="34">
        <v>97.84</v>
      </c>
      <c r="BG64" s="33">
        <v>22868</v>
      </c>
      <c r="BH64" s="33">
        <v>17990</v>
      </c>
      <c r="BI64" s="34">
        <v>78.668882280916563</v>
      </c>
      <c r="BJ64" s="33">
        <v>27868</v>
      </c>
      <c r="BK64" s="33">
        <v>22882</v>
      </c>
      <c r="BL64" s="34">
        <v>82.108511554471079</v>
      </c>
      <c r="BM64" s="33">
        <v>5340</v>
      </c>
      <c r="BN64" s="33">
        <v>4918</v>
      </c>
      <c r="BO64" s="34">
        <v>92.097378277153567</v>
      </c>
      <c r="BP64" s="33">
        <v>23721</v>
      </c>
      <c r="BQ64" s="33">
        <v>18482</v>
      </c>
      <c r="BR64" s="34">
        <v>77.914084566417941</v>
      </c>
      <c r="BS64" s="33">
        <v>29061</v>
      </c>
      <c r="BT64" s="33">
        <v>23400</v>
      </c>
      <c r="BU64" s="34">
        <v>80.520284917931249</v>
      </c>
      <c r="BV64" s="33">
        <v>5723</v>
      </c>
      <c r="BW64" s="33">
        <v>5454</v>
      </c>
      <c r="BX64" s="34">
        <v>95.299668006290403</v>
      </c>
      <c r="BY64" s="33">
        <v>24575</v>
      </c>
      <c r="BZ64" s="33">
        <v>20368</v>
      </c>
      <c r="CA64" s="34">
        <v>82.88097660223805</v>
      </c>
      <c r="CB64" s="33">
        <v>30298</v>
      </c>
      <c r="CC64" s="33">
        <v>25822</v>
      </c>
      <c r="CD64" s="34">
        <v>85.226747640108258</v>
      </c>
      <c r="CE64" s="33">
        <v>5908</v>
      </c>
      <c r="CF64" s="33">
        <v>5387</v>
      </c>
      <c r="CG64" s="34">
        <v>91.181448882870683</v>
      </c>
      <c r="CH64" s="33">
        <v>25402</v>
      </c>
      <c r="CI64" s="33">
        <v>20683</v>
      </c>
      <c r="CJ64" s="34">
        <v>81.422722620266114</v>
      </c>
      <c r="CK64" s="33">
        <v>31310</v>
      </c>
      <c r="CL64" s="33">
        <v>26070</v>
      </c>
      <c r="CM64" s="34">
        <v>83.264132864899395</v>
      </c>
      <c r="CN64" s="33">
        <v>6367</v>
      </c>
      <c r="CO64" s="33">
        <v>6164</v>
      </c>
      <c r="CP64" s="34">
        <v>96.811685252081048</v>
      </c>
      <c r="CQ64" s="33">
        <v>27851</v>
      </c>
      <c r="CR64" s="33">
        <v>23118</v>
      </c>
      <c r="CS64" s="34">
        <v>83.005996194032534</v>
      </c>
      <c r="CT64" s="33">
        <v>34218</v>
      </c>
      <c r="CU64" s="33">
        <v>29282</v>
      </c>
      <c r="CV64" s="34">
        <v>85.57484364954118</v>
      </c>
      <c r="CW64" s="33">
        <v>6095</v>
      </c>
      <c r="CX64" s="33">
        <v>5917</v>
      </c>
      <c r="CY64" s="34">
        <v>97.079573420836752</v>
      </c>
      <c r="CZ64" s="33">
        <v>27025</v>
      </c>
      <c r="DA64" s="33">
        <v>22044</v>
      </c>
      <c r="DB64" s="34">
        <v>81.568917668825165</v>
      </c>
      <c r="DC64" s="33">
        <v>33120</v>
      </c>
      <c r="DD64" s="33">
        <v>27961</v>
      </c>
      <c r="DE64" s="34">
        <v>84.423309178743963</v>
      </c>
      <c r="DF64" s="31">
        <v>5896</v>
      </c>
      <c r="DG64" s="31">
        <v>6041</v>
      </c>
      <c r="DH64" s="32">
        <v>97.599735143188212</v>
      </c>
      <c r="DI64" s="31">
        <v>20590</v>
      </c>
      <c r="DJ64" s="31">
        <v>24742</v>
      </c>
      <c r="DK64" s="32">
        <v>83.218818203863876</v>
      </c>
      <c r="DL64" s="31">
        <v>26486</v>
      </c>
      <c r="DM64" s="31">
        <v>30783</v>
      </c>
      <c r="DN64" s="32">
        <v>86.04099665399734</v>
      </c>
      <c r="DO64" s="21"/>
      <c r="DQ64" s="22"/>
      <c r="DR64" s="22"/>
      <c r="DS64" s="22"/>
      <c r="DT64" s="22"/>
      <c r="DU64" s="22"/>
      <c r="DV64" s="22"/>
      <c r="DW64" s="22"/>
      <c r="DX64" s="22"/>
      <c r="DY64" s="22"/>
    </row>
    <row r="65" spans="1:129">
      <c r="A65" s="30" t="s">
        <v>61</v>
      </c>
      <c r="B65" s="33">
        <v>455</v>
      </c>
      <c r="C65" s="33">
        <v>452</v>
      </c>
      <c r="D65" s="34">
        <v>99.340659340659343</v>
      </c>
      <c r="E65" s="33">
        <v>10234</v>
      </c>
      <c r="F65" s="33">
        <v>7844</v>
      </c>
      <c r="G65" s="34">
        <v>76.646472542505379</v>
      </c>
      <c r="H65" s="33">
        <v>10689</v>
      </c>
      <c r="I65" s="33">
        <v>8296</v>
      </c>
      <c r="J65" s="34">
        <v>77.612498830573486</v>
      </c>
      <c r="K65" s="33">
        <v>497</v>
      </c>
      <c r="L65" s="33">
        <v>436</v>
      </c>
      <c r="M65" s="34">
        <v>87.726358148893354</v>
      </c>
      <c r="N65" s="33">
        <v>10837</v>
      </c>
      <c r="O65" s="33">
        <v>8426</v>
      </c>
      <c r="P65" s="34">
        <v>77.752145427701393</v>
      </c>
      <c r="Q65" s="33">
        <v>11334</v>
      </c>
      <c r="R65" s="33">
        <v>8862</v>
      </c>
      <c r="S65" s="34">
        <v>78.189518263631555</v>
      </c>
      <c r="T65" s="33">
        <v>551</v>
      </c>
      <c r="U65" s="33">
        <v>496</v>
      </c>
      <c r="V65" s="34">
        <v>90.018148820326687</v>
      </c>
      <c r="W65" s="33">
        <v>11360</v>
      </c>
      <c r="X65" s="33">
        <v>9048</v>
      </c>
      <c r="Y65" s="34">
        <v>79.647887323943664</v>
      </c>
      <c r="Z65" s="33">
        <v>11911</v>
      </c>
      <c r="AA65" s="33">
        <v>9544</v>
      </c>
      <c r="AB65" s="34">
        <v>80.127613130719496</v>
      </c>
      <c r="AC65" s="33">
        <v>524</v>
      </c>
      <c r="AD65" s="33">
        <v>511</v>
      </c>
      <c r="AE65" s="34">
        <v>97.51908396946564</v>
      </c>
      <c r="AF65" s="33">
        <v>11139</v>
      </c>
      <c r="AG65" s="33">
        <v>9099</v>
      </c>
      <c r="AH65" s="34">
        <v>81.685968219768384</v>
      </c>
      <c r="AI65" s="33">
        <v>11663</v>
      </c>
      <c r="AJ65" s="33">
        <v>9610</v>
      </c>
      <c r="AK65" s="34">
        <v>82.397324873531687</v>
      </c>
      <c r="AL65" s="33">
        <v>577</v>
      </c>
      <c r="AM65" s="33">
        <v>546</v>
      </c>
      <c r="AN65" s="34">
        <v>94.627383015597928</v>
      </c>
      <c r="AO65" s="33">
        <v>11426</v>
      </c>
      <c r="AP65" s="33">
        <v>9479</v>
      </c>
      <c r="AQ65" s="34">
        <v>82.959915981095747</v>
      </c>
      <c r="AR65" s="33">
        <v>12003</v>
      </c>
      <c r="AS65" s="33">
        <v>10025</v>
      </c>
      <c r="AT65" s="34">
        <v>83.52078647004916</v>
      </c>
      <c r="AU65" s="33">
        <v>544</v>
      </c>
      <c r="AV65" s="33">
        <v>529</v>
      </c>
      <c r="AW65" s="34">
        <v>97.242647058823522</v>
      </c>
      <c r="AX65" s="33">
        <v>11464</v>
      </c>
      <c r="AY65" s="33">
        <v>8963</v>
      </c>
      <c r="AZ65" s="34">
        <v>78.18387997208653</v>
      </c>
      <c r="BA65" s="33">
        <v>12008</v>
      </c>
      <c r="BB65" s="33">
        <v>9492</v>
      </c>
      <c r="BC65" s="34">
        <v>79.047301798800788</v>
      </c>
      <c r="BD65" s="33">
        <v>528</v>
      </c>
      <c r="BE65" s="33">
        <v>543</v>
      </c>
      <c r="BF65" s="34">
        <v>102.84090909090908</v>
      </c>
      <c r="BG65" s="33">
        <v>11710</v>
      </c>
      <c r="BH65" s="33">
        <v>9753</v>
      </c>
      <c r="BI65" s="34">
        <v>83.287788215200692</v>
      </c>
      <c r="BJ65" s="33">
        <v>12238</v>
      </c>
      <c r="BK65" s="33">
        <v>10296</v>
      </c>
      <c r="BL65" s="34">
        <v>84.131394018630488</v>
      </c>
      <c r="BM65" s="33">
        <v>644</v>
      </c>
      <c r="BN65" s="33">
        <v>580</v>
      </c>
      <c r="BO65" s="34">
        <v>90.062111801242239</v>
      </c>
      <c r="BP65" s="33">
        <v>12152</v>
      </c>
      <c r="BQ65" s="33">
        <v>10063</v>
      </c>
      <c r="BR65" s="34">
        <v>82.809414088215931</v>
      </c>
      <c r="BS65" s="33">
        <v>12796</v>
      </c>
      <c r="BT65" s="33">
        <v>10643</v>
      </c>
      <c r="BU65" s="34">
        <v>83.174429509221639</v>
      </c>
      <c r="BV65" s="33">
        <v>717</v>
      </c>
      <c r="BW65" s="33">
        <v>700</v>
      </c>
      <c r="BX65" s="34">
        <v>97.629009762900978</v>
      </c>
      <c r="BY65" s="33">
        <v>12600</v>
      </c>
      <c r="BZ65" s="33">
        <v>10732</v>
      </c>
      <c r="CA65" s="34">
        <v>85.174603174603163</v>
      </c>
      <c r="CB65" s="33">
        <v>13317</v>
      </c>
      <c r="CC65" s="33">
        <v>11432</v>
      </c>
      <c r="CD65" s="34">
        <v>85.845160321393706</v>
      </c>
      <c r="CE65" s="33">
        <v>772</v>
      </c>
      <c r="CF65" s="33">
        <v>771</v>
      </c>
      <c r="CG65" s="34">
        <v>99.870466321243526</v>
      </c>
      <c r="CH65" s="33">
        <v>12774</v>
      </c>
      <c r="CI65" s="33">
        <v>10488</v>
      </c>
      <c r="CJ65" s="34">
        <v>82.104274307186472</v>
      </c>
      <c r="CK65" s="33">
        <v>13546</v>
      </c>
      <c r="CL65" s="33">
        <v>11259</v>
      </c>
      <c r="CM65" s="34">
        <v>83.116787243466703</v>
      </c>
      <c r="CN65" s="33">
        <v>910</v>
      </c>
      <c r="CO65" s="33">
        <v>913</v>
      </c>
      <c r="CP65" s="34">
        <v>100.32967032967034</v>
      </c>
      <c r="CQ65" s="33">
        <v>15974</v>
      </c>
      <c r="CR65" s="33">
        <v>13475</v>
      </c>
      <c r="CS65" s="34">
        <v>84.355828220858896</v>
      </c>
      <c r="CT65" s="33">
        <v>16884</v>
      </c>
      <c r="CU65" s="33">
        <v>14388</v>
      </c>
      <c r="CV65" s="34">
        <v>85.216773276474768</v>
      </c>
      <c r="CW65" s="33">
        <v>793</v>
      </c>
      <c r="CX65" s="33">
        <v>776</v>
      </c>
      <c r="CY65" s="34">
        <v>97.856242118537196</v>
      </c>
      <c r="CZ65" s="33">
        <v>13313</v>
      </c>
      <c r="DA65" s="33">
        <v>11061</v>
      </c>
      <c r="DB65" s="34">
        <v>83.084203410200558</v>
      </c>
      <c r="DC65" s="33">
        <v>14106</v>
      </c>
      <c r="DD65" s="33">
        <v>11837</v>
      </c>
      <c r="DE65" s="34">
        <v>83.914646249822766</v>
      </c>
      <c r="DF65" s="31">
        <v>792</v>
      </c>
      <c r="DG65" s="31">
        <v>825</v>
      </c>
      <c r="DH65" s="32">
        <v>96</v>
      </c>
      <c r="DI65" s="31">
        <v>10626</v>
      </c>
      <c r="DJ65" s="31">
        <v>12516</v>
      </c>
      <c r="DK65" s="32">
        <v>84.899328859060404</v>
      </c>
      <c r="DL65" s="31">
        <v>11418</v>
      </c>
      <c r="DM65" s="31">
        <v>13341</v>
      </c>
      <c r="DN65" s="32">
        <v>85.585788171801212</v>
      </c>
      <c r="DO65" s="21"/>
      <c r="DQ65" s="22"/>
      <c r="DR65" s="22"/>
      <c r="DS65" s="22"/>
      <c r="DT65" s="22"/>
      <c r="DU65" s="22"/>
      <c r="DV65" s="22"/>
      <c r="DW65" s="22"/>
      <c r="DX65" s="22"/>
      <c r="DY65" s="22"/>
    </row>
    <row r="66" spans="1:129">
      <c r="A66" s="30" t="s">
        <v>62</v>
      </c>
      <c r="B66" s="33">
        <v>1417</v>
      </c>
      <c r="C66" s="33">
        <v>1483</v>
      </c>
      <c r="D66" s="34">
        <v>104.6577275935074</v>
      </c>
      <c r="E66" s="33">
        <v>15559</v>
      </c>
      <c r="F66" s="33">
        <v>11778</v>
      </c>
      <c r="G66" s="34">
        <v>75.698952374831279</v>
      </c>
      <c r="H66" s="33">
        <v>16976</v>
      </c>
      <c r="I66" s="33">
        <v>13261</v>
      </c>
      <c r="J66" s="34">
        <v>78.116163996229972</v>
      </c>
      <c r="K66" s="33">
        <v>1627</v>
      </c>
      <c r="L66" s="33">
        <v>1566</v>
      </c>
      <c r="M66" s="34">
        <v>96.250768285187462</v>
      </c>
      <c r="N66" s="33">
        <v>15592</v>
      </c>
      <c r="O66" s="33">
        <v>12436</v>
      </c>
      <c r="P66" s="34">
        <v>79.758850692662904</v>
      </c>
      <c r="Q66" s="33">
        <v>17219</v>
      </c>
      <c r="R66" s="33">
        <v>14002</v>
      </c>
      <c r="S66" s="34">
        <v>81.31714966025902</v>
      </c>
      <c r="T66" s="33">
        <v>1444</v>
      </c>
      <c r="U66" s="33">
        <v>1497</v>
      </c>
      <c r="V66" s="34">
        <v>103.67036011080333</v>
      </c>
      <c r="W66" s="33">
        <v>16075</v>
      </c>
      <c r="X66" s="33">
        <v>13063</v>
      </c>
      <c r="Y66" s="34">
        <v>81.262830482115092</v>
      </c>
      <c r="Z66" s="33">
        <v>17519</v>
      </c>
      <c r="AA66" s="33">
        <v>14560</v>
      </c>
      <c r="AB66" s="34">
        <v>83.109766539186026</v>
      </c>
      <c r="AC66" s="33">
        <v>1644</v>
      </c>
      <c r="AD66" s="33">
        <v>1571</v>
      </c>
      <c r="AE66" s="34">
        <v>95.559610705596114</v>
      </c>
      <c r="AF66" s="33">
        <v>15963</v>
      </c>
      <c r="AG66" s="33">
        <v>13127</v>
      </c>
      <c r="AH66" s="34">
        <v>82.23391593058949</v>
      </c>
      <c r="AI66" s="33">
        <v>17607</v>
      </c>
      <c r="AJ66" s="33">
        <v>14698</v>
      </c>
      <c r="AK66" s="34">
        <v>83.478162094621453</v>
      </c>
      <c r="AL66" s="33">
        <v>1694</v>
      </c>
      <c r="AM66" s="33">
        <v>1636</v>
      </c>
      <c r="AN66" s="34">
        <v>96.576151121605676</v>
      </c>
      <c r="AO66" s="33">
        <v>15910</v>
      </c>
      <c r="AP66" s="33">
        <v>13052</v>
      </c>
      <c r="AQ66" s="34">
        <v>82.036455059710875</v>
      </c>
      <c r="AR66" s="33">
        <v>17604</v>
      </c>
      <c r="AS66" s="33">
        <v>14688</v>
      </c>
      <c r="AT66" s="34">
        <v>83.435582822085891</v>
      </c>
      <c r="AU66" s="33">
        <v>1793</v>
      </c>
      <c r="AV66" s="33">
        <v>1521</v>
      </c>
      <c r="AW66" s="34">
        <v>84.829894032348022</v>
      </c>
      <c r="AX66" s="33">
        <v>16165</v>
      </c>
      <c r="AY66" s="33">
        <v>12606</v>
      </c>
      <c r="AZ66" s="34">
        <v>77.983297247138879</v>
      </c>
      <c r="BA66" s="33">
        <v>17958</v>
      </c>
      <c r="BB66" s="33">
        <v>14127</v>
      </c>
      <c r="BC66" s="34">
        <v>78.666889408620108</v>
      </c>
      <c r="BD66" s="33">
        <v>1754</v>
      </c>
      <c r="BE66" s="33">
        <v>1805</v>
      </c>
      <c r="BF66" s="34">
        <v>102.90763968072976</v>
      </c>
      <c r="BG66" s="33">
        <v>16612</v>
      </c>
      <c r="BH66" s="33">
        <v>14214</v>
      </c>
      <c r="BI66" s="34">
        <v>85.564652058752714</v>
      </c>
      <c r="BJ66" s="33">
        <v>18366</v>
      </c>
      <c r="BK66" s="33">
        <v>16019</v>
      </c>
      <c r="BL66" s="34">
        <v>87.220951758684535</v>
      </c>
      <c r="BM66" s="33">
        <v>1799</v>
      </c>
      <c r="BN66" s="33">
        <v>1794</v>
      </c>
      <c r="BO66" s="34">
        <v>99.72206781545303</v>
      </c>
      <c r="BP66" s="33">
        <v>16781</v>
      </c>
      <c r="BQ66" s="33">
        <v>14060</v>
      </c>
      <c r="BR66" s="34">
        <v>83.785233299564993</v>
      </c>
      <c r="BS66" s="33">
        <v>18580</v>
      </c>
      <c r="BT66" s="33">
        <v>15854</v>
      </c>
      <c r="BU66" s="34">
        <v>85.32831001076427</v>
      </c>
      <c r="BV66" s="33">
        <v>1923</v>
      </c>
      <c r="BW66" s="33">
        <v>1910</v>
      </c>
      <c r="BX66" s="34">
        <v>99.323972958918361</v>
      </c>
      <c r="BY66" s="33">
        <v>17764</v>
      </c>
      <c r="BZ66" s="33">
        <v>15220</v>
      </c>
      <c r="CA66" s="34">
        <v>85.678901148390011</v>
      </c>
      <c r="CB66" s="33">
        <v>19687</v>
      </c>
      <c r="CC66" s="33">
        <v>17130</v>
      </c>
      <c r="CD66" s="34">
        <v>87.01173363133033</v>
      </c>
      <c r="CE66" s="33">
        <v>2050</v>
      </c>
      <c r="CF66" s="33">
        <v>1959</v>
      </c>
      <c r="CG66" s="34">
        <v>95.560975609756099</v>
      </c>
      <c r="CH66" s="33">
        <v>17929</v>
      </c>
      <c r="CI66" s="33">
        <v>15575</v>
      </c>
      <c r="CJ66" s="34">
        <v>86.870433376094596</v>
      </c>
      <c r="CK66" s="33">
        <v>19979</v>
      </c>
      <c r="CL66" s="33">
        <v>17534</v>
      </c>
      <c r="CM66" s="34">
        <v>87.762150257770656</v>
      </c>
      <c r="CN66" s="33">
        <v>2415</v>
      </c>
      <c r="CO66" s="33">
        <v>2443</v>
      </c>
      <c r="CP66" s="34">
        <v>101.15942028985508</v>
      </c>
      <c r="CQ66" s="33">
        <v>21667</v>
      </c>
      <c r="CR66" s="33">
        <v>18760</v>
      </c>
      <c r="CS66" s="34">
        <v>86.583283334102561</v>
      </c>
      <c r="CT66" s="33">
        <v>24082</v>
      </c>
      <c r="CU66" s="33">
        <v>21203</v>
      </c>
      <c r="CV66" s="34">
        <v>88.045012872684993</v>
      </c>
      <c r="CW66" s="33">
        <v>2158</v>
      </c>
      <c r="CX66" s="33">
        <v>2068</v>
      </c>
      <c r="CY66" s="34">
        <v>95.829471733086194</v>
      </c>
      <c r="CZ66" s="33">
        <v>18792</v>
      </c>
      <c r="DA66" s="33">
        <v>15991</v>
      </c>
      <c r="DB66" s="34">
        <v>85.094721157939546</v>
      </c>
      <c r="DC66" s="33">
        <v>20950</v>
      </c>
      <c r="DD66" s="33">
        <v>18059</v>
      </c>
      <c r="DE66" s="34">
        <v>86.200477326968965</v>
      </c>
      <c r="DF66" s="31">
        <v>2128</v>
      </c>
      <c r="DG66" s="31">
        <v>2230</v>
      </c>
      <c r="DH66" s="32">
        <v>95.426008968609864</v>
      </c>
      <c r="DI66" s="31">
        <v>15497</v>
      </c>
      <c r="DJ66" s="31">
        <v>17659</v>
      </c>
      <c r="DK66" s="32">
        <v>87.75695112973554</v>
      </c>
      <c r="DL66" s="31">
        <v>17625</v>
      </c>
      <c r="DM66" s="31">
        <v>19889</v>
      </c>
      <c r="DN66" s="32">
        <v>88.616823369701848</v>
      </c>
      <c r="DO66" s="21"/>
      <c r="DQ66" s="22"/>
      <c r="DR66" s="22"/>
      <c r="DS66" s="22"/>
      <c r="DT66" s="22"/>
      <c r="DU66" s="22"/>
      <c r="DV66" s="22"/>
      <c r="DW66" s="22"/>
      <c r="DX66" s="22"/>
      <c r="DY66" s="22"/>
    </row>
    <row r="67" spans="1:129">
      <c r="A67" s="30" t="s">
        <v>63</v>
      </c>
      <c r="B67" s="33">
        <v>865</v>
      </c>
      <c r="C67" s="33">
        <v>844</v>
      </c>
      <c r="D67" s="34">
        <v>97.572254335260112</v>
      </c>
      <c r="E67" s="33">
        <v>13489</v>
      </c>
      <c r="F67" s="33">
        <v>10490</v>
      </c>
      <c r="G67" s="34">
        <v>77.767069464007704</v>
      </c>
      <c r="H67" s="33">
        <v>14354</v>
      </c>
      <c r="I67" s="33">
        <v>11334</v>
      </c>
      <c r="J67" s="34">
        <v>78.960568482652917</v>
      </c>
      <c r="K67" s="33">
        <v>966</v>
      </c>
      <c r="L67" s="33">
        <v>902</v>
      </c>
      <c r="M67" s="34">
        <v>93.374741200828154</v>
      </c>
      <c r="N67" s="33">
        <v>14585</v>
      </c>
      <c r="O67" s="33">
        <v>11477</v>
      </c>
      <c r="P67" s="34">
        <v>78.690435378813845</v>
      </c>
      <c r="Q67" s="33">
        <v>15551</v>
      </c>
      <c r="R67" s="33">
        <v>12379</v>
      </c>
      <c r="S67" s="34">
        <v>79.602597903671793</v>
      </c>
      <c r="T67" s="33">
        <v>955</v>
      </c>
      <c r="U67" s="33">
        <v>939</v>
      </c>
      <c r="V67" s="34">
        <v>98.324607329842934</v>
      </c>
      <c r="W67" s="33">
        <v>14188</v>
      </c>
      <c r="X67" s="33">
        <v>11765</v>
      </c>
      <c r="Y67" s="34">
        <v>82.922187764307864</v>
      </c>
      <c r="Z67" s="33">
        <v>15143</v>
      </c>
      <c r="AA67" s="33">
        <v>12704</v>
      </c>
      <c r="AB67" s="34">
        <v>83.893548174073828</v>
      </c>
      <c r="AC67" s="33">
        <v>885</v>
      </c>
      <c r="AD67" s="33">
        <v>845</v>
      </c>
      <c r="AE67" s="34">
        <v>95.480225988700568</v>
      </c>
      <c r="AF67" s="33">
        <v>14673</v>
      </c>
      <c r="AG67" s="33">
        <v>12086</v>
      </c>
      <c r="AH67" s="34">
        <v>82.368977032644992</v>
      </c>
      <c r="AI67" s="33">
        <v>15558</v>
      </c>
      <c r="AJ67" s="33">
        <v>12931</v>
      </c>
      <c r="AK67" s="34">
        <v>83.114796246304152</v>
      </c>
      <c r="AL67" s="33">
        <v>997</v>
      </c>
      <c r="AM67" s="33">
        <v>980</v>
      </c>
      <c r="AN67" s="34">
        <v>98.294884653961887</v>
      </c>
      <c r="AO67" s="33">
        <v>15138</v>
      </c>
      <c r="AP67" s="33">
        <v>12506</v>
      </c>
      <c r="AQ67" s="34">
        <v>82.613291055621616</v>
      </c>
      <c r="AR67" s="33">
        <v>16135</v>
      </c>
      <c r="AS67" s="33">
        <v>13486</v>
      </c>
      <c r="AT67" s="34">
        <v>83.582274558413388</v>
      </c>
      <c r="AU67" s="33">
        <v>975</v>
      </c>
      <c r="AV67" s="33">
        <v>955</v>
      </c>
      <c r="AW67" s="34">
        <v>97.948717948717942</v>
      </c>
      <c r="AX67" s="33">
        <v>15693</v>
      </c>
      <c r="AY67" s="33">
        <v>12842</v>
      </c>
      <c r="AZ67" s="34">
        <v>81.832664245204867</v>
      </c>
      <c r="BA67" s="33">
        <v>16668</v>
      </c>
      <c r="BB67" s="33">
        <v>13797</v>
      </c>
      <c r="BC67" s="34">
        <v>82.775377969762417</v>
      </c>
      <c r="BD67" s="33">
        <v>1004</v>
      </c>
      <c r="BE67" s="33">
        <v>1056</v>
      </c>
      <c r="BF67" s="34">
        <v>105.17928286852589</v>
      </c>
      <c r="BG67" s="33">
        <v>15858</v>
      </c>
      <c r="BH67" s="33">
        <v>13402</v>
      </c>
      <c r="BI67" s="34">
        <v>84.512548871232184</v>
      </c>
      <c r="BJ67" s="33">
        <v>16862</v>
      </c>
      <c r="BK67" s="33">
        <v>14458</v>
      </c>
      <c r="BL67" s="34">
        <v>85.743090973787218</v>
      </c>
      <c r="BM67" s="33">
        <v>1025</v>
      </c>
      <c r="BN67" s="33">
        <v>1083</v>
      </c>
      <c r="BO67" s="34">
        <v>105.65853658536585</v>
      </c>
      <c r="BP67" s="33">
        <v>16191</v>
      </c>
      <c r="BQ67" s="33">
        <v>13602</v>
      </c>
      <c r="BR67" s="34">
        <v>84.009634982397628</v>
      </c>
      <c r="BS67" s="33">
        <v>17216</v>
      </c>
      <c r="BT67" s="33">
        <v>14685</v>
      </c>
      <c r="BU67" s="34">
        <v>85.298559479553901</v>
      </c>
      <c r="BV67" s="33">
        <v>1142</v>
      </c>
      <c r="BW67" s="33">
        <v>1166</v>
      </c>
      <c r="BX67" s="34">
        <v>102.1015761821366</v>
      </c>
      <c r="BY67" s="33">
        <v>16677</v>
      </c>
      <c r="BZ67" s="33">
        <v>14248</v>
      </c>
      <c r="CA67" s="34">
        <v>85.43503028122565</v>
      </c>
      <c r="CB67" s="33">
        <v>17819</v>
      </c>
      <c r="CC67" s="33">
        <v>15414</v>
      </c>
      <c r="CD67" s="34">
        <v>86.503170772770645</v>
      </c>
      <c r="CE67" s="33">
        <v>1145</v>
      </c>
      <c r="CF67" s="33">
        <v>1119</v>
      </c>
      <c r="CG67" s="34">
        <v>97.729257641921393</v>
      </c>
      <c r="CH67" s="33">
        <v>16324</v>
      </c>
      <c r="CI67" s="33">
        <v>13785</v>
      </c>
      <c r="CJ67" s="34">
        <v>84.446214163195293</v>
      </c>
      <c r="CK67" s="33">
        <v>17469</v>
      </c>
      <c r="CL67" s="33">
        <v>14904</v>
      </c>
      <c r="CM67" s="34">
        <v>85.316846986089644</v>
      </c>
      <c r="CN67" s="33">
        <v>1324</v>
      </c>
      <c r="CO67" s="33">
        <v>1278</v>
      </c>
      <c r="CP67" s="34">
        <v>96.525679758308158</v>
      </c>
      <c r="CQ67" s="33">
        <v>19000</v>
      </c>
      <c r="CR67" s="33">
        <v>16132</v>
      </c>
      <c r="CS67" s="34">
        <v>84.905263157894737</v>
      </c>
      <c r="CT67" s="33">
        <v>20324</v>
      </c>
      <c r="CU67" s="33">
        <v>17410</v>
      </c>
      <c r="CV67" s="34">
        <v>85.662271206455415</v>
      </c>
      <c r="CW67" s="33">
        <v>1263</v>
      </c>
      <c r="CX67" s="33">
        <v>1203</v>
      </c>
      <c r="CY67" s="34">
        <v>95.249406175771966</v>
      </c>
      <c r="CZ67" s="33">
        <v>17223</v>
      </c>
      <c r="DA67" s="33">
        <v>14509</v>
      </c>
      <c r="DB67" s="34">
        <v>84.242001974104397</v>
      </c>
      <c r="DC67" s="33">
        <v>18486</v>
      </c>
      <c r="DD67" s="33">
        <v>15712</v>
      </c>
      <c r="DE67" s="34">
        <v>84.994049551011571</v>
      </c>
      <c r="DF67" s="31">
        <v>1157</v>
      </c>
      <c r="DG67" s="31">
        <v>1214</v>
      </c>
      <c r="DH67" s="32">
        <v>95.304777594728165</v>
      </c>
      <c r="DI67" s="31">
        <v>13405</v>
      </c>
      <c r="DJ67" s="31">
        <v>15868</v>
      </c>
      <c r="DK67" s="32">
        <v>84.478195109654649</v>
      </c>
      <c r="DL67" s="31">
        <v>14562</v>
      </c>
      <c r="DM67" s="31">
        <v>17082</v>
      </c>
      <c r="DN67" s="32">
        <v>85.247629083245528</v>
      </c>
      <c r="DO67" s="21"/>
      <c r="DQ67" s="22"/>
      <c r="DR67" s="22"/>
      <c r="DS67" s="22"/>
      <c r="DT67" s="22"/>
      <c r="DU67" s="22"/>
      <c r="DV67" s="22"/>
      <c r="DW67" s="22"/>
      <c r="DX67" s="22"/>
      <c r="DY67" s="22"/>
    </row>
    <row r="68" spans="1:129">
      <c r="A68" s="30" t="s">
        <v>64</v>
      </c>
      <c r="B68" s="33">
        <v>433</v>
      </c>
      <c r="C68" s="33">
        <v>501</v>
      </c>
      <c r="D68" s="34">
        <v>115.70438799076213</v>
      </c>
      <c r="E68" s="33">
        <v>9737</v>
      </c>
      <c r="F68" s="33">
        <v>7319</v>
      </c>
      <c r="G68" s="34">
        <v>75.166889185580771</v>
      </c>
      <c r="H68" s="33">
        <v>10170</v>
      </c>
      <c r="I68" s="33">
        <v>7820</v>
      </c>
      <c r="J68" s="34">
        <v>76.892822025565394</v>
      </c>
      <c r="K68" s="33">
        <v>568</v>
      </c>
      <c r="L68" s="33">
        <v>553</v>
      </c>
      <c r="M68" s="34">
        <v>97.359154929577457</v>
      </c>
      <c r="N68" s="33">
        <v>10144</v>
      </c>
      <c r="O68" s="33">
        <v>7735</v>
      </c>
      <c r="P68" s="34">
        <v>76.251971608832804</v>
      </c>
      <c r="Q68" s="33">
        <v>10712</v>
      </c>
      <c r="R68" s="33">
        <v>8288</v>
      </c>
      <c r="S68" s="34">
        <v>77.371172516803583</v>
      </c>
      <c r="T68" s="33">
        <v>574</v>
      </c>
      <c r="U68" s="33">
        <v>490</v>
      </c>
      <c r="V68" s="34">
        <v>85.365853658536579</v>
      </c>
      <c r="W68" s="33">
        <v>9994</v>
      </c>
      <c r="X68" s="33">
        <v>7987</v>
      </c>
      <c r="Y68" s="34">
        <v>79.917950770462269</v>
      </c>
      <c r="Z68" s="33">
        <v>10568</v>
      </c>
      <c r="AA68" s="33">
        <v>8477</v>
      </c>
      <c r="AB68" s="34">
        <v>80.213853141559426</v>
      </c>
      <c r="AC68" s="33">
        <v>606</v>
      </c>
      <c r="AD68" s="33">
        <v>603</v>
      </c>
      <c r="AE68" s="34">
        <v>99.504950495049499</v>
      </c>
      <c r="AF68" s="33">
        <v>10694</v>
      </c>
      <c r="AG68" s="33">
        <v>8517</v>
      </c>
      <c r="AH68" s="34">
        <v>79.642790349728827</v>
      </c>
      <c r="AI68" s="33">
        <v>11300</v>
      </c>
      <c r="AJ68" s="33">
        <v>9120</v>
      </c>
      <c r="AK68" s="34">
        <v>80.707964601769916</v>
      </c>
      <c r="AL68" s="33">
        <v>607</v>
      </c>
      <c r="AM68" s="33">
        <v>649</v>
      </c>
      <c r="AN68" s="34">
        <v>106.91927512355848</v>
      </c>
      <c r="AO68" s="33">
        <v>10525</v>
      </c>
      <c r="AP68" s="33">
        <v>8788</v>
      </c>
      <c r="AQ68" s="34">
        <v>83.496437054631826</v>
      </c>
      <c r="AR68" s="33">
        <v>11132</v>
      </c>
      <c r="AS68" s="33">
        <v>9437</v>
      </c>
      <c r="AT68" s="34">
        <v>84.773625583902273</v>
      </c>
      <c r="AU68" s="33">
        <v>656</v>
      </c>
      <c r="AV68" s="33">
        <v>630</v>
      </c>
      <c r="AW68" s="34">
        <v>96.036585365853654</v>
      </c>
      <c r="AX68" s="33">
        <v>10470</v>
      </c>
      <c r="AY68" s="33">
        <v>8248</v>
      </c>
      <c r="AZ68" s="34">
        <v>78.777459407831898</v>
      </c>
      <c r="BA68" s="33">
        <v>11126</v>
      </c>
      <c r="BB68" s="33">
        <v>8878</v>
      </c>
      <c r="BC68" s="34">
        <v>79.79507460003596</v>
      </c>
      <c r="BD68" s="33">
        <v>645</v>
      </c>
      <c r="BE68" s="33">
        <v>615</v>
      </c>
      <c r="BF68" s="34">
        <v>95.348837209302332</v>
      </c>
      <c r="BG68" s="33">
        <v>10841</v>
      </c>
      <c r="BH68" s="33">
        <v>9092</v>
      </c>
      <c r="BI68" s="34">
        <v>83.86680195553916</v>
      </c>
      <c r="BJ68" s="33">
        <v>11486</v>
      </c>
      <c r="BK68" s="33">
        <v>9707</v>
      </c>
      <c r="BL68" s="34">
        <v>84.511579313947422</v>
      </c>
      <c r="BM68" s="33">
        <v>682</v>
      </c>
      <c r="BN68" s="33">
        <v>690</v>
      </c>
      <c r="BO68" s="34">
        <v>101.17302052785924</v>
      </c>
      <c r="BP68" s="33">
        <v>10882</v>
      </c>
      <c r="BQ68" s="33">
        <v>9205</v>
      </c>
      <c r="BR68" s="34">
        <v>84.589229920970411</v>
      </c>
      <c r="BS68" s="33">
        <v>11564</v>
      </c>
      <c r="BT68" s="33">
        <v>9895</v>
      </c>
      <c r="BU68" s="34">
        <v>85.567277758561062</v>
      </c>
      <c r="BV68" s="33">
        <v>731</v>
      </c>
      <c r="BW68" s="33">
        <v>707</v>
      </c>
      <c r="BX68" s="34">
        <v>96.716826265389884</v>
      </c>
      <c r="BY68" s="33">
        <v>11307</v>
      </c>
      <c r="BZ68" s="33">
        <v>9550</v>
      </c>
      <c r="CA68" s="34">
        <v>84.460953391704251</v>
      </c>
      <c r="CB68" s="33">
        <v>12038</v>
      </c>
      <c r="CC68" s="33">
        <v>10257</v>
      </c>
      <c r="CD68" s="34">
        <v>85.205183585313165</v>
      </c>
      <c r="CE68" s="33">
        <v>802</v>
      </c>
      <c r="CF68" s="33">
        <v>778</v>
      </c>
      <c r="CG68" s="34">
        <v>97.007481296758101</v>
      </c>
      <c r="CH68" s="33">
        <v>11355</v>
      </c>
      <c r="CI68" s="33">
        <v>9739</v>
      </c>
      <c r="CJ68" s="34">
        <v>85.768383971818579</v>
      </c>
      <c r="CK68" s="33">
        <v>12157</v>
      </c>
      <c r="CL68" s="33">
        <v>10517</v>
      </c>
      <c r="CM68" s="34">
        <v>86.509829727728885</v>
      </c>
      <c r="CN68" s="33">
        <v>962</v>
      </c>
      <c r="CO68" s="33">
        <v>945</v>
      </c>
      <c r="CP68" s="34">
        <v>98.232848232848241</v>
      </c>
      <c r="CQ68" s="33">
        <v>13997</v>
      </c>
      <c r="CR68" s="33">
        <v>12231</v>
      </c>
      <c r="CS68" s="34">
        <v>87.383010645138242</v>
      </c>
      <c r="CT68" s="33">
        <v>14959</v>
      </c>
      <c r="CU68" s="33">
        <v>13176</v>
      </c>
      <c r="CV68" s="34">
        <v>88.080754061100336</v>
      </c>
      <c r="CW68" s="33">
        <v>788</v>
      </c>
      <c r="CX68" s="33">
        <v>807</v>
      </c>
      <c r="CY68" s="34">
        <v>102.41116751269035</v>
      </c>
      <c r="CZ68" s="33">
        <v>11224</v>
      </c>
      <c r="DA68" s="33">
        <v>9878</v>
      </c>
      <c r="DB68" s="34">
        <v>88.007840342124027</v>
      </c>
      <c r="DC68" s="33">
        <v>12012</v>
      </c>
      <c r="DD68" s="33">
        <v>10685</v>
      </c>
      <c r="DE68" s="34">
        <v>88.952713952713964</v>
      </c>
      <c r="DF68" s="31">
        <v>766</v>
      </c>
      <c r="DG68" s="31">
        <v>681</v>
      </c>
      <c r="DH68" s="32">
        <v>112.48164464023495</v>
      </c>
      <c r="DI68" s="31">
        <v>9494</v>
      </c>
      <c r="DJ68" s="31">
        <v>10658</v>
      </c>
      <c r="DK68" s="32">
        <v>89.07862638393695</v>
      </c>
      <c r="DL68" s="31">
        <v>10260</v>
      </c>
      <c r="DM68" s="31">
        <v>11339</v>
      </c>
      <c r="DN68" s="32">
        <v>90.484169679865943</v>
      </c>
      <c r="DO68" s="21"/>
      <c r="DQ68" s="22"/>
      <c r="DR68" s="22"/>
      <c r="DS68" s="22"/>
      <c r="DT68" s="22"/>
      <c r="DU68" s="22"/>
      <c r="DV68" s="22"/>
      <c r="DW68" s="22"/>
      <c r="DX68" s="22"/>
      <c r="DY68" s="22"/>
    </row>
    <row r="69" spans="1:129">
      <c r="A69" s="30" t="s">
        <v>65</v>
      </c>
      <c r="B69" s="33">
        <v>98</v>
      </c>
      <c r="C69" s="33">
        <v>98</v>
      </c>
      <c r="D69" s="34">
        <v>100</v>
      </c>
      <c r="E69" s="33">
        <v>6188</v>
      </c>
      <c r="F69" s="33">
        <v>4554</v>
      </c>
      <c r="G69" s="34">
        <v>73.594053005817713</v>
      </c>
      <c r="H69" s="33">
        <v>6286</v>
      </c>
      <c r="I69" s="33">
        <v>4652</v>
      </c>
      <c r="J69" s="34">
        <v>74.005727012408528</v>
      </c>
      <c r="K69" s="33">
        <v>59</v>
      </c>
      <c r="L69" s="33">
        <v>104</v>
      </c>
      <c r="M69" s="34">
        <v>176.27118644067795</v>
      </c>
      <c r="N69" s="33">
        <v>5724</v>
      </c>
      <c r="O69" s="33">
        <v>4862</v>
      </c>
      <c r="P69" s="34">
        <v>84.940600978336818</v>
      </c>
      <c r="Q69" s="33">
        <v>5783</v>
      </c>
      <c r="R69" s="33">
        <v>4966</v>
      </c>
      <c r="S69" s="34">
        <v>85.872384575479856</v>
      </c>
      <c r="T69" s="33">
        <v>102</v>
      </c>
      <c r="U69" s="33">
        <v>96</v>
      </c>
      <c r="V69" s="34">
        <v>94.117647058823522</v>
      </c>
      <c r="W69" s="33">
        <v>6185</v>
      </c>
      <c r="X69" s="33">
        <v>4899</v>
      </c>
      <c r="Y69" s="34">
        <v>79.207760711398549</v>
      </c>
      <c r="Z69" s="33">
        <v>6287</v>
      </c>
      <c r="AA69" s="33">
        <v>4995</v>
      </c>
      <c r="AB69" s="34">
        <v>79.44965802449498</v>
      </c>
      <c r="AC69" s="33">
        <v>85</v>
      </c>
      <c r="AD69" s="33">
        <v>83</v>
      </c>
      <c r="AE69" s="34">
        <v>97.647058823529406</v>
      </c>
      <c r="AF69" s="33">
        <v>6102</v>
      </c>
      <c r="AG69" s="33">
        <v>4894</v>
      </c>
      <c r="AH69" s="34">
        <v>80.203212061619141</v>
      </c>
      <c r="AI69" s="33">
        <v>6187</v>
      </c>
      <c r="AJ69" s="33">
        <v>4977</v>
      </c>
      <c r="AK69" s="34">
        <v>80.442864069823827</v>
      </c>
      <c r="AL69" s="33">
        <v>131</v>
      </c>
      <c r="AM69" s="33">
        <v>145</v>
      </c>
      <c r="AN69" s="34">
        <v>110.68702290076335</v>
      </c>
      <c r="AO69" s="33">
        <v>6199</v>
      </c>
      <c r="AP69" s="33">
        <v>5115</v>
      </c>
      <c r="AQ69" s="34">
        <v>82.51330859816099</v>
      </c>
      <c r="AR69" s="33">
        <v>6330</v>
      </c>
      <c r="AS69" s="33">
        <v>5260</v>
      </c>
      <c r="AT69" s="34">
        <v>83.096366508688774</v>
      </c>
      <c r="AU69" s="33">
        <v>115</v>
      </c>
      <c r="AV69" s="33">
        <v>119</v>
      </c>
      <c r="AW69" s="34">
        <v>103.47826086956522</v>
      </c>
      <c r="AX69" s="33">
        <v>6026</v>
      </c>
      <c r="AY69" s="33">
        <v>4830</v>
      </c>
      <c r="AZ69" s="34">
        <v>80.152671755725194</v>
      </c>
      <c r="BA69" s="33">
        <v>6141</v>
      </c>
      <c r="BB69" s="33">
        <v>4949</v>
      </c>
      <c r="BC69" s="34">
        <v>80.589480540628571</v>
      </c>
      <c r="BD69" s="33">
        <v>162</v>
      </c>
      <c r="BE69" s="33">
        <v>178</v>
      </c>
      <c r="BF69" s="34">
        <v>109.87654320987654</v>
      </c>
      <c r="BG69" s="33">
        <v>6218</v>
      </c>
      <c r="BH69" s="33">
        <v>5187</v>
      </c>
      <c r="BI69" s="34">
        <v>83.419105821807662</v>
      </c>
      <c r="BJ69" s="33">
        <v>6380</v>
      </c>
      <c r="BK69" s="33">
        <v>5365</v>
      </c>
      <c r="BL69" s="34">
        <v>84.090909090909093</v>
      </c>
      <c r="BM69" s="33">
        <v>153</v>
      </c>
      <c r="BN69" s="33">
        <v>163</v>
      </c>
      <c r="BO69" s="34">
        <v>106.53594771241831</v>
      </c>
      <c r="BP69" s="33">
        <v>5958</v>
      </c>
      <c r="BQ69" s="33">
        <v>4973</v>
      </c>
      <c r="BR69" s="34">
        <v>83.467606579389056</v>
      </c>
      <c r="BS69" s="33">
        <v>6111</v>
      </c>
      <c r="BT69" s="33">
        <v>5136</v>
      </c>
      <c r="BU69" s="34">
        <v>84.045164457535591</v>
      </c>
      <c r="BV69" s="33">
        <v>178</v>
      </c>
      <c r="BW69" s="33">
        <v>143</v>
      </c>
      <c r="BX69" s="34">
        <v>80.337078651685388</v>
      </c>
      <c r="BY69" s="33">
        <v>6218</v>
      </c>
      <c r="BZ69" s="33">
        <v>4985</v>
      </c>
      <c r="CA69" s="34">
        <v>80.170472820842718</v>
      </c>
      <c r="CB69" s="33">
        <v>6396</v>
      </c>
      <c r="CC69" s="33">
        <v>5128</v>
      </c>
      <c r="CD69" s="34">
        <v>80.175109443402121</v>
      </c>
      <c r="CE69" s="33">
        <v>192</v>
      </c>
      <c r="CF69" s="33">
        <v>193</v>
      </c>
      <c r="CG69" s="34">
        <v>100.52083333333333</v>
      </c>
      <c r="CH69" s="33">
        <v>6042</v>
      </c>
      <c r="CI69" s="33">
        <v>5031</v>
      </c>
      <c r="CJ69" s="34">
        <v>83.267130089374376</v>
      </c>
      <c r="CK69" s="33">
        <v>6234</v>
      </c>
      <c r="CL69" s="33">
        <v>5224</v>
      </c>
      <c r="CM69" s="34">
        <v>83.798524222008339</v>
      </c>
      <c r="CN69" s="33">
        <v>237</v>
      </c>
      <c r="CO69" s="33">
        <v>226</v>
      </c>
      <c r="CP69" s="34">
        <v>95.358649789029542</v>
      </c>
      <c r="CQ69" s="33">
        <v>7182</v>
      </c>
      <c r="CR69" s="33">
        <v>5890</v>
      </c>
      <c r="CS69" s="34">
        <v>82.010582010582013</v>
      </c>
      <c r="CT69" s="33">
        <v>7419</v>
      </c>
      <c r="CU69" s="33">
        <v>6116</v>
      </c>
      <c r="CV69" s="34">
        <v>82.436986116727311</v>
      </c>
      <c r="CW69" s="33">
        <v>133</v>
      </c>
      <c r="CX69" s="33">
        <v>131</v>
      </c>
      <c r="CY69" s="34">
        <v>98.496240601503757</v>
      </c>
      <c r="CZ69" s="33">
        <v>5370</v>
      </c>
      <c r="DA69" s="33">
        <v>4833</v>
      </c>
      <c r="DB69" s="34">
        <v>90</v>
      </c>
      <c r="DC69" s="33">
        <v>5503</v>
      </c>
      <c r="DD69" s="33">
        <v>4964</v>
      </c>
      <c r="DE69" s="34">
        <v>90.205342540432483</v>
      </c>
      <c r="DF69" s="31">
        <v>215</v>
      </c>
      <c r="DG69" s="31">
        <v>213</v>
      </c>
      <c r="DH69" s="32">
        <v>100.93896713615024</v>
      </c>
      <c r="DI69" s="31">
        <v>4801</v>
      </c>
      <c r="DJ69" s="31">
        <v>5690</v>
      </c>
      <c r="DK69" s="32">
        <v>84.376098418277678</v>
      </c>
      <c r="DL69" s="31">
        <v>5016</v>
      </c>
      <c r="DM69" s="31">
        <v>5903</v>
      </c>
      <c r="DN69" s="32">
        <v>84.973742165000843</v>
      </c>
      <c r="DO69" s="21"/>
      <c r="DQ69" s="22"/>
      <c r="DR69" s="22"/>
      <c r="DS69" s="22"/>
      <c r="DT69" s="22"/>
      <c r="DU69" s="22"/>
      <c r="DV69" s="22"/>
      <c r="DW69" s="22"/>
      <c r="DX69" s="22"/>
      <c r="DY69" s="22"/>
    </row>
    <row r="71" spans="1:129">
      <c r="A71" s="25" t="s">
        <v>137</v>
      </c>
    </row>
    <row r="73" spans="1:129">
      <c r="A73" s="26"/>
    </row>
  </sheetData>
  <mergeCells count="106">
    <mergeCell ref="DF59:DH59"/>
    <mergeCell ref="DI59:DK59"/>
    <mergeCell ref="DL59:DN59"/>
    <mergeCell ref="DF7:DN7"/>
    <mergeCell ref="DF8:DH8"/>
    <mergeCell ref="DI8:DK8"/>
    <mergeCell ref="DL8:DN8"/>
    <mergeCell ref="DF58:DN58"/>
    <mergeCell ref="CW59:CY59"/>
    <mergeCell ref="CZ59:DB59"/>
    <mergeCell ref="DC59:DE59"/>
    <mergeCell ref="CW7:DE7"/>
    <mergeCell ref="CW8:CY8"/>
    <mergeCell ref="CZ8:DB8"/>
    <mergeCell ref="DC8:DE8"/>
    <mergeCell ref="CW58:DE58"/>
    <mergeCell ref="CN59:CP59"/>
    <mergeCell ref="CQ59:CS59"/>
    <mergeCell ref="CT59:CV59"/>
    <mergeCell ref="CN7:CV7"/>
    <mergeCell ref="CN8:CP8"/>
    <mergeCell ref="CQ8:CS8"/>
    <mergeCell ref="CT8:CV8"/>
    <mergeCell ref="CN58:CV58"/>
    <mergeCell ref="BV59:BX59"/>
    <mergeCell ref="BY59:CA59"/>
    <mergeCell ref="CB59:CD59"/>
    <mergeCell ref="CE7:CM7"/>
    <mergeCell ref="CE8:CG8"/>
    <mergeCell ref="CH8:CJ8"/>
    <mergeCell ref="CK8:CM8"/>
    <mergeCell ref="CE58:CM58"/>
    <mergeCell ref="CE59:CG59"/>
    <mergeCell ref="CH59:CJ59"/>
    <mergeCell ref="CK59:CM59"/>
    <mergeCell ref="BV7:CD7"/>
    <mergeCell ref="BV8:BX8"/>
    <mergeCell ref="BY8:CA8"/>
    <mergeCell ref="CB8:CD8"/>
    <mergeCell ref="BV58:CD58"/>
    <mergeCell ref="A7:A9"/>
    <mergeCell ref="A58:A60"/>
    <mergeCell ref="B8:D8"/>
    <mergeCell ref="E8:G8"/>
    <mergeCell ref="H8:J8"/>
    <mergeCell ref="B7:J7"/>
    <mergeCell ref="B58:J58"/>
    <mergeCell ref="B59:D59"/>
    <mergeCell ref="E59:G59"/>
    <mergeCell ref="H59:J59"/>
    <mergeCell ref="AC59:AE59"/>
    <mergeCell ref="AF59:AH59"/>
    <mergeCell ref="AI59:AK59"/>
    <mergeCell ref="T59:V59"/>
    <mergeCell ref="W59:Y59"/>
    <mergeCell ref="Z59:AB59"/>
    <mergeCell ref="N59:P59"/>
    <mergeCell ref="Q59:S59"/>
    <mergeCell ref="T7:AB7"/>
    <mergeCell ref="T8:V8"/>
    <mergeCell ref="W8:Y8"/>
    <mergeCell ref="Z8:AB8"/>
    <mergeCell ref="T58:AB58"/>
    <mergeCell ref="K7:S7"/>
    <mergeCell ref="K8:M8"/>
    <mergeCell ref="N8:P8"/>
    <mergeCell ref="Q8:S8"/>
    <mergeCell ref="K58:S58"/>
    <mergeCell ref="K59:M59"/>
    <mergeCell ref="AC7:AK7"/>
    <mergeCell ref="AC8:AE8"/>
    <mergeCell ref="AF8:AH8"/>
    <mergeCell ref="AI8:AK8"/>
    <mergeCell ref="AC58:AK58"/>
    <mergeCell ref="AU59:AW59"/>
    <mergeCell ref="AX59:AZ59"/>
    <mergeCell ref="BA59:BC59"/>
    <mergeCell ref="AL7:AT7"/>
    <mergeCell ref="AL8:AN8"/>
    <mergeCell ref="AO8:AQ8"/>
    <mergeCell ref="AR8:AT8"/>
    <mergeCell ref="AL58:AT58"/>
    <mergeCell ref="AL59:AN59"/>
    <mergeCell ref="AO59:AQ59"/>
    <mergeCell ref="AR59:AT59"/>
    <mergeCell ref="AU7:BC7"/>
    <mergeCell ref="AU8:AW8"/>
    <mergeCell ref="AX8:AZ8"/>
    <mergeCell ref="BA8:BC8"/>
    <mergeCell ref="AU58:BC58"/>
    <mergeCell ref="BM59:BO59"/>
    <mergeCell ref="BP59:BR59"/>
    <mergeCell ref="BS59:BU59"/>
    <mergeCell ref="BD7:BL7"/>
    <mergeCell ref="BD8:BF8"/>
    <mergeCell ref="BG8:BI8"/>
    <mergeCell ref="BJ8:BL8"/>
    <mergeCell ref="BD58:BL58"/>
    <mergeCell ref="BD59:BF59"/>
    <mergeCell ref="BG59:BI59"/>
    <mergeCell ref="BJ59:BL59"/>
    <mergeCell ref="BM7:BU7"/>
    <mergeCell ref="BM8:BO8"/>
    <mergeCell ref="BP8:BR8"/>
    <mergeCell ref="BS8:BU8"/>
    <mergeCell ref="BM58:BU58"/>
  </mergeCells>
  <conditionalFormatting sqref="DQ10:DY10">
    <cfRule type="cellIs" dxfId="14" priority="3" operator="notEqual">
      <formula>0</formula>
    </cfRule>
  </conditionalFormatting>
  <conditionalFormatting sqref="DQ11:DY56">
    <cfRule type="cellIs" dxfId="13" priority="2" operator="notEqual">
      <formula>0</formula>
    </cfRule>
  </conditionalFormatting>
  <conditionalFormatting sqref="DQ61:DY69">
    <cfRule type="cellIs" dxfId="12" priority="1" operator="notEqual">
      <formula>0</formula>
    </cfRule>
  </conditionalFormatting>
  <hyperlinks>
    <hyperlink ref="DN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6" width="15.42578125" style="20" customWidth="1"/>
    <col min="47" max="16384" width="11.42578125" style="20"/>
  </cols>
  <sheetData>
    <row r="1" spans="1:46" s="57" customFormat="1" ht="18">
      <c r="A1" s="55" t="s">
        <v>67</v>
      </c>
    </row>
    <row r="2" spans="1:46" s="57" customFormat="1" ht="20.25">
      <c r="A2" s="58" t="s">
        <v>79</v>
      </c>
    </row>
    <row r="3" spans="1:46" s="57" customFormat="1" ht="18">
      <c r="A3" s="55" t="s">
        <v>126</v>
      </c>
    </row>
    <row r="4" spans="1:46" s="57" customFormat="1" ht="18">
      <c r="A4" s="55" t="s">
        <v>68</v>
      </c>
    </row>
    <row r="5" spans="1:46" s="57" customFormat="1"/>
    <row r="6" spans="1:46" s="57" customFormat="1" ht="15.75" thickBot="1">
      <c r="AT6" s="61" t="s">
        <v>102</v>
      </c>
    </row>
    <row r="7" spans="1:46" s="35" customFormat="1" ht="16.5" thickBot="1">
      <c r="A7" s="62" t="s">
        <v>0</v>
      </c>
      <c r="B7" s="63" t="s">
        <v>66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 t="s">
        <v>69</v>
      </c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 t="s">
        <v>70</v>
      </c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</row>
    <row r="8" spans="1:46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 t="s">
        <v>5</v>
      </c>
      <c r="Q8" s="63" t="s">
        <v>117</v>
      </c>
      <c r="R8" s="63" t="s">
        <v>1</v>
      </c>
      <c r="S8" s="63"/>
      <c r="T8" s="63"/>
      <c r="U8" s="63"/>
      <c r="V8" s="63" t="s">
        <v>2</v>
      </c>
      <c r="W8" s="63"/>
      <c r="X8" s="63"/>
      <c r="Y8" s="63"/>
      <c r="Z8" s="63" t="s">
        <v>118</v>
      </c>
      <c r="AA8" s="63" t="s">
        <v>3</v>
      </c>
      <c r="AB8" s="63" t="s">
        <v>4</v>
      </c>
      <c r="AC8" s="63"/>
      <c r="AD8" s="63"/>
      <c r="AE8" s="63" t="s">
        <v>5</v>
      </c>
      <c r="AF8" s="63" t="s">
        <v>117</v>
      </c>
      <c r="AG8" s="63" t="s">
        <v>1</v>
      </c>
      <c r="AH8" s="63"/>
      <c r="AI8" s="63"/>
      <c r="AJ8" s="63"/>
      <c r="AK8" s="63" t="s">
        <v>2</v>
      </c>
      <c r="AL8" s="63"/>
      <c r="AM8" s="63"/>
      <c r="AN8" s="63"/>
      <c r="AO8" s="63" t="s">
        <v>118</v>
      </c>
      <c r="AP8" s="63" t="s">
        <v>3</v>
      </c>
      <c r="AQ8" s="63" t="s">
        <v>4</v>
      </c>
      <c r="AR8" s="63"/>
      <c r="AS8" s="63"/>
      <c r="AT8" s="63" t="s">
        <v>5</v>
      </c>
    </row>
    <row r="9" spans="1:46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8</v>
      </c>
      <c r="O9" s="64" t="s">
        <v>9</v>
      </c>
      <c r="P9" s="63"/>
      <c r="Q9" s="63"/>
      <c r="R9" s="64" t="s">
        <v>6</v>
      </c>
      <c r="S9" s="64" t="s">
        <v>7</v>
      </c>
      <c r="T9" s="64" t="s">
        <v>8</v>
      </c>
      <c r="U9" s="64" t="s">
        <v>9</v>
      </c>
      <c r="V9" s="64" t="s">
        <v>6</v>
      </c>
      <c r="W9" s="64" t="s">
        <v>7</v>
      </c>
      <c r="X9" s="64" t="s">
        <v>8</v>
      </c>
      <c r="Y9" s="64" t="s">
        <v>9</v>
      </c>
      <c r="Z9" s="63"/>
      <c r="AA9" s="63"/>
      <c r="AB9" s="64" t="s">
        <v>6</v>
      </c>
      <c r="AC9" s="64" t="s">
        <v>8</v>
      </c>
      <c r="AD9" s="64" t="s">
        <v>9</v>
      </c>
      <c r="AE9" s="63"/>
      <c r="AF9" s="63"/>
      <c r="AG9" s="64" t="s">
        <v>6</v>
      </c>
      <c r="AH9" s="64" t="s">
        <v>7</v>
      </c>
      <c r="AI9" s="64" t="s">
        <v>8</v>
      </c>
      <c r="AJ9" s="64" t="s">
        <v>9</v>
      </c>
      <c r="AK9" s="64" t="s">
        <v>6</v>
      </c>
      <c r="AL9" s="64" t="s">
        <v>7</v>
      </c>
      <c r="AM9" s="64" t="s">
        <v>8</v>
      </c>
      <c r="AN9" s="64" t="s">
        <v>9</v>
      </c>
      <c r="AO9" s="63"/>
      <c r="AP9" s="63"/>
      <c r="AQ9" s="64" t="s">
        <v>6</v>
      </c>
      <c r="AR9" s="64" t="s">
        <v>8</v>
      </c>
      <c r="AS9" s="64" t="s">
        <v>9</v>
      </c>
      <c r="AT9" s="63"/>
    </row>
    <row r="10" spans="1:46">
      <c r="A10" s="27" t="s">
        <v>10</v>
      </c>
      <c r="B10" s="28">
        <v>0</v>
      </c>
      <c r="C10" s="28">
        <v>8071</v>
      </c>
      <c r="D10" s="28">
        <v>24361</v>
      </c>
      <c r="E10" s="28">
        <v>6637</v>
      </c>
      <c r="F10" s="28">
        <v>39069</v>
      </c>
      <c r="G10" s="28">
        <v>566</v>
      </c>
      <c r="H10" s="28">
        <v>15649</v>
      </c>
      <c r="I10" s="28">
        <v>1108</v>
      </c>
      <c r="J10" s="28">
        <v>17323</v>
      </c>
      <c r="K10" s="28">
        <v>4223</v>
      </c>
      <c r="L10" s="28">
        <v>21546</v>
      </c>
      <c r="M10" s="28">
        <v>36708</v>
      </c>
      <c r="N10" s="28">
        <v>220</v>
      </c>
      <c r="O10" s="28">
        <v>36928</v>
      </c>
      <c r="P10" s="28">
        <v>97543</v>
      </c>
      <c r="Q10" s="28">
        <v>106</v>
      </c>
      <c r="R10" s="28">
        <v>6277</v>
      </c>
      <c r="S10" s="28">
        <v>17864</v>
      </c>
      <c r="T10" s="28">
        <v>6894</v>
      </c>
      <c r="U10" s="28">
        <v>31035</v>
      </c>
      <c r="V10" s="28">
        <v>425</v>
      </c>
      <c r="W10" s="28">
        <v>10945</v>
      </c>
      <c r="X10" s="28">
        <v>898</v>
      </c>
      <c r="Y10" s="28">
        <v>12268</v>
      </c>
      <c r="Z10" s="28">
        <v>3141</v>
      </c>
      <c r="AA10" s="28">
        <v>15409</v>
      </c>
      <c r="AB10" s="28">
        <v>29165</v>
      </c>
      <c r="AC10" s="28">
        <v>135</v>
      </c>
      <c r="AD10" s="28">
        <v>29300</v>
      </c>
      <c r="AE10" s="28">
        <v>75850</v>
      </c>
      <c r="AF10" s="29" t="s">
        <v>91</v>
      </c>
      <c r="AG10" s="29">
        <v>77.772271094040391</v>
      </c>
      <c r="AH10" s="29">
        <v>73.330323057345765</v>
      </c>
      <c r="AI10" s="29">
        <v>103.87223142986288</v>
      </c>
      <c r="AJ10" s="29">
        <v>79.436381786070797</v>
      </c>
      <c r="AK10" s="29">
        <v>75.088339222614849</v>
      </c>
      <c r="AL10" s="29">
        <v>69.940571282510064</v>
      </c>
      <c r="AM10" s="29">
        <v>81.046931407942239</v>
      </c>
      <c r="AN10" s="29">
        <v>70.819142180915549</v>
      </c>
      <c r="AO10" s="29">
        <v>74.378403978214536</v>
      </c>
      <c r="AP10" s="29">
        <v>71.516754850088176</v>
      </c>
      <c r="AQ10" s="29">
        <v>79.45134575569358</v>
      </c>
      <c r="AR10" s="29">
        <v>61.363636363636367</v>
      </c>
      <c r="AS10" s="29">
        <v>79.343587521663778</v>
      </c>
      <c r="AT10" s="29">
        <v>77.760577386383446</v>
      </c>
    </row>
    <row r="11" spans="1:46">
      <c r="A11" s="30" t="s">
        <v>11</v>
      </c>
      <c r="B11" s="33" t="s">
        <v>91</v>
      </c>
      <c r="C11" s="33">
        <v>195</v>
      </c>
      <c r="D11" s="33">
        <v>286</v>
      </c>
      <c r="E11" s="33" t="s">
        <v>91</v>
      </c>
      <c r="F11" s="33">
        <v>481</v>
      </c>
      <c r="G11" s="33" t="s">
        <v>91</v>
      </c>
      <c r="H11" s="33" t="s">
        <v>91</v>
      </c>
      <c r="I11" s="33" t="s">
        <v>91</v>
      </c>
      <c r="J11" s="33" t="s">
        <v>91</v>
      </c>
      <c r="K11" s="33">
        <v>203</v>
      </c>
      <c r="L11" s="33">
        <v>203</v>
      </c>
      <c r="M11" s="33">
        <v>769</v>
      </c>
      <c r="N11" s="33" t="s">
        <v>91</v>
      </c>
      <c r="O11" s="33">
        <v>769</v>
      </c>
      <c r="P11" s="33">
        <v>1453</v>
      </c>
      <c r="Q11" s="33" t="s">
        <v>91</v>
      </c>
      <c r="R11" s="33">
        <v>166</v>
      </c>
      <c r="S11" s="33">
        <v>205</v>
      </c>
      <c r="T11" s="33" t="s">
        <v>91</v>
      </c>
      <c r="U11" s="33">
        <v>371</v>
      </c>
      <c r="V11" s="33" t="s">
        <v>91</v>
      </c>
      <c r="W11" s="33" t="s">
        <v>91</v>
      </c>
      <c r="X11" s="33" t="s">
        <v>91</v>
      </c>
      <c r="Y11" s="33" t="s">
        <v>91</v>
      </c>
      <c r="Z11" s="33">
        <v>169</v>
      </c>
      <c r="AA11" s="33">
        <v>169</v>
      </c>
      <c r="AB11" s="33">
        <v>586</v>
      </c>
      <c r="AC11" s="33" t="s">
        <v>91</v>
      </c>
      <c r="AD11" s="33">
        <v>586</v>
      </c>
      <c r="AE11" s="33">
        <v>1126</v>
      </c>
      <c r="AF11" s="34" t="s">
        <v>91</v>
      </c>
      <c r="AG11" s="34">
        <v>85.128205128205124</v>
      </c>
      <c r="AH11" s="34">
        <v>71.67832167832168</v>
      </c>
      <c r="AI11" s="34" t="s">
        <v>91</v>
      </c>
      <c r="AJ11" s="34">
        <v>77.130977130977129</v>
      </c>
      <c r="AK11" s="34" t="s">
        <v>91</v>
      </c>
      <c r="AL11" s="34" t="s">
        <v>91</v>
      </c>
      <c r="AM11" s="34" t="s">
        <v>91</v>
      </c>
      <c r="AN11" s="34" t="s">
        <v>91</v>
      </c>
      <c r="AO11" s="34">
        <v>83.251231527093594</v>
      </c>
      <c r="AP11" s="34">
        <v>83.251231527093594</v>
      </c>
      <c r="AQ11" s="34">
        <v>76.20286085825748</v>
      </c>
      <c r="AR11" s="34" t="s">
        <v>91</v>
      </c>
      <c r="AS11" s="34">
        <v>76.20286085825748</v>
      </c>
      <c r="AT11" s="34">
        <v>77.494838265657265</v>
      </c>
    </row>
    <row r="12" spans="1:46">
      <c r="A12" s="30" t="s">
        <v>12</v>
      </c>
      <c r="B12" s="33" t="s">
        <v>91</v>
      </c>
      <c r="C12" s="33" t="s">
        <v>91</v>
      </c>
      <c r="D12" s="33">
        <v>922</v>
      </c>
      <c r="E12" s="33">
        <v>53</v>
      </c>
      <c r="F12" s="33">
        <v>975</v>
      </c>
      <c r="G12" s="33" t="s">
        <v>91</v>
      </c>
      <c r="H12" s="33">
        <v>403</v>
      </c>
      <c r="I12" s="33" t="s">
        <v>91</v>
      </c>
      <c r="J12" s="33">
        <v>403</v>
      </c>
      <c r="K12" s="33">
        <v>79</v>
      </c>
      <c r="L12" s="33">
        <v>482</v>
      </c>
      <c r="M12" s="33">
        <v>621</v>
      </c>
      <c r="N12" s="33" t="s">
        <v>91</v>
      </c>
      <c r="O12" s="33">
        <v>621</v>
      </c>
      <c r="P12" s="33">
        <v>2078</v>
      </c>
      <c r="Q12" s="33" t="s">
        <v>91</v>
      </c>
      <c r="R12" s="33" t="s">
        <v>91</v>
      </c>
      <c r="S12" s="33">
        <v>675</v>
      </c>
      <c r="T12" s="33">
        <v>55</v>
      </c>
      <c r="U12" s="33">
        <v>730</v>
      </c>
      <c r="V12" s="33" t="s">
        <v>91</v>
      </c>
      <c r="W12" s="33">
        <v>256</v>
      </c>
      <c r="X12" s="33" t="s">
        <v>91</v>
      </c>
      <c r="Y12" s="33">
        <v>256</v>
      </c>
      <c r="Z12" s="33">
        <v>58</v>
      </c>
      <c r="AA12" s="33">
        <v>314</v>
      </c>
      <c r="AB12" s="33">
        <v>451</v>
      </c>
      <c r="AC12" s="33" t="s">
        <v>91</v>
      </c>
      <c r="AD12" s="33">
        <v>451</v>
      </c>
      <c r="AE12" s="33">
        <v>1495</v>
      </c>
      <c r="AF12" s="34" t="s">
        <v>91</v>
      </c>
      <c r="AG12" s="34" t="s">
        <v>91</v>
      </c>
      <c r="AH12" s="34">
        <v>73.210412147505423</v>
      </c>
      <c r="AI12" s="34">
        <v>103.77358490566037</v>
      </c>
      <c r="AJ12" s="34">
        <v>74.871794871794876</v>
      </c>
      <c r="AK12" s="34" t="s">
        <v>91</v>
      </c>
      <c r="AL12" s="34">
        <v>63.523573200992558</v>
      </c>
      <c r="AM12" s="34" t="s">
        <v>91</v>
      </c>
      <c r="AN12" s="34">
        <v>63.523573200992558</v>
      </c>
      <c r="AO12" s="34">
        <v>73.417721518987349</v>
      </c>
      <c r="AP12" s="34">
        <v>65.145228215767631</v>
      </c>
      <c r="AQ12" s="34">
        <v>72.624798711755233</v>
      </c>
      <c r="AR12" s="34" t="s">
        <v>91</v>
      </c>
      <c r="AS12" s="34">
        <v>72.624798711755233</v>
      </c>
      <c r="AT12" s="34">
        <v>71.944177093359002</v>
      </c>
    </row>
    <row r="13" spans="1:46">
      <c r="A13" s="30" t="s">
        <v>13</v>
      </c>
      <c r="B13" s="33">
        <v>0</v>
      </c>
      <c r="C13" s="33">
        <v>284</v>
      </c>
      <c r="D13" s="33">
        <v>495</v>
      </c>
      <c r="E13" s="33">
        <v>114</v>
      </c>
      <c r="F13" s="33">
        <v>893</v>
      </c>
      <c r="G13" s="33" t="s">
        <v>91</v>
      </c>
      <c r="H13" s="33">
        <v>504</v>
      </c>
      <c r="I13" s="33" t="s">
        <v>91</v>
      </c>
      <c r="J13" s="33">
        <v>504</v>
      </c>
      <c r="K13" s="33">
        <v>152</v>
      </c>
      <c r="L13" s="33">
        <v>656</v>
      </c>
      <c r="M13" s="33">
        <v>1458</v>
      </c>
      <c r="N13" s="33" t="s">
        <v>91</v>
      </c>
      <c r="O13" s="33">
        <v>1458</v>
      </c>
      <c r="P13" s="33">
        <v>3007</v>
      </c>
      <c r="Q13" s="33">
        <v>0</v>
      </c>
      <c r="R13" s="33">
        <v>202</v>
      </c>
      <c r="S13" s="33">
        <v>354</v>
      </c>
      <c r="T13" s="33">
        <v>108</v>
      </c>
      <c r="U13" s="33">
        <v>664</v>
      </c>
      <c r="V13" s="33" t="s">
        <v>91</v>
      </c>
      <c r="W13" s="33">
        <v>382</v>
      </c>
      <c r="X13" s="33" t="s">
        <v>91</v>
      </c>
      <c r="Y13" s="33">
        <v>382</v>
      </c>
      <c r="Z13" s="33">
        <v>94</v>
      </c>
      <c r="AA13" s="33">
        <v>476</v>
      </c>
      <c r="AB13" s="33">
        <v>1197</v>
      </c>
      <c r="AC13" s="33" t="s">
        <v>91</v>
      </c>
      <c r="AD13" s="33">
        <v>1197</v>
      </c>
      <c r="AE13" s="33">
        <v>2337</v>
      </c>
      <c r="AF13" s="34" t="s">
        <v>91</v>
      </c>
      <c r="AG13" s="34">
        <v>71.126760563380287</v>
      </c>
      <c r="AH13" s="34">
        <v>71.515151515151516</v>
      </c>
      <c r="AI13" s="34">
        <v>94.73684210526315</v>
      </c>
      <c r="AJ13" s="34">
        <v>74.356103023516241</v>
      </c>
      <c r="AK13" s="34" t="s">
        <v>91</v>
      </c>
      <c r="AL13" s="34">
        <v>75.793650793650784</v>
      </c>
      <c r="AM13" s="34" t="s">
        <v>91</v>
      </c>
      <c r="AN13" s="34">
        <v>75.793650793650784</v>
      </c>
      <c r="AO13" s="34">
        <v>61.842105263157897</v>
      </c>
      <c r="AP13" s="34">
        <v>72.560975609756099</v>
      </c>
      <c r="AQ13" s="34">
        <v>82.098765432098759</v>
      </c>
      <c r="AR13" s="34" t="s">
        <v>91</v>
      </c>
      <c r="AS13" s="34">
        <v>82.098765432098759</v>
      </c>
      <c r="AT13" s="34">
        <v>77.718656468240781</v>
      </c>
    </row>
    <row r="14" spans="1:46">
      <c r="A14" s="30" t="s">
        <v>14</v>
      </c>
      <c r="B14" s="33" t="s">
        <v>91</v>
      </c>
      <c r="C14" s="33">
        <v>257</v>
      </c>
      <c r="D14" s="33">
        <v>270</v>
      </c>
      <c r="E14" s="33">
        <v>25</v>
      </c>
      <c r="F14" s="33">
        <v>552</v>
      </c>
      <c r="G14" s="33" t="s">
        <v>91</v>
      </c>
      <c r="H14" s="33" t="s">
        <v>91</v>
      </c>
      <c r="I14" s="33" t="s">
        <v>91</v>
      </c>
      <c r="J14" s="33" t="s">
        <v>91</v>
      </c>
      <c r="K14" s="33" t="s">
        <v>91</v>
      </c>
      <c r="L14" s="33" t="s">
        <v>91</v>
      </c>
      <c r="M14" s="33">
        <v>612</v>
      </c>
      <c r="N14" s="33" t="s">
        <v>91</v>
      </c>
      <c r="O14" s="33">
        <v>612</v>
      </c>
      <c r="P14" s="33">
        <v>1164</v>
      </c>
      <c r="Q14" s="33" t="s">
        <v>91</v>
      </c>
      <c r="R14" s="33">
        <v>216</v>
      </c>
      <c r="S14" s="33">
        <v>173</v>
      </c>
      <c r="T14" s="33">
        <v>21</v>
      </c>
      <c r="U14" s="33">
        <v>410</v>
      </c>
      <c r="V14" s="33" t="s">
        <v>91</v>
      </c>
      <c r="W14" s="33" t="s">
        <v>91</v>
      </c>
      <c r="X14" s="33" t="s">
        <v>91</v>
      </c>
      <c r="Y14" s="33" t="s">
        <v>91</v>
      </c>
      <c r="Z14" s="33" t="s">
        <v>91</v>
      </c>
      <c r="AA14" s="33" t="s">
        <v>91</v>
      </c>
      <c r="AB14" s="33">
        <v>470</v>
      </c>
      <c r="AC14" s="33" t="s">
        <v>91</v>
      </c>
      <c r="AD14" s="33">
        <v>470</v>
      </c>
      <c r="AE14" s="33">
        <v>880</v>
      </c>
      <c r="AF14" s="34" t="s">
        <v>91</v>
      </c>
      <c r="AG14" s="34">
        <v>84.046692607003891</v>
      </c>
      <c r="AH14" s="34">
        <v>64.074074074074076</v>
      </c>
      <c r="AI14" s="34">
        <v>84</v>
      </c>
      <c r="AJ14" s="34">
        <v>74.275362318840578</v>
      </c>
      <c r="AK14" s="34" t="s">
        <v>91</v>
      </c>
      <c r="AL14" s="34" t="s">
        <v>91</v>
      </c>
      <c r="AM14" s="34" t="s">
        <v>91</v>
      </c>
      <c r="AN14" s="34" t="s">
        <v>91</v>
      </c>
      <c r="AO14" s="34" t="s">
        <v>91</v>
      </c>
      <c r="AP14" s="34" t="s">
        <v>91</v>
      </c>
      <c r="AQ14" s="34">
        <v>76.797385620915037</v>
      </c>
      <c r="AR14" s="34" t="s">
        <v>91</v>
      </c>
      <c r="AS14" s="34">
        <v>76.797385620915037</v>
      </c>
      <c r="AT14" s="34">
        <v>75.601374570446737</v>
      </c>
    </row>
    <row r="15" spans="1:46">
      <c r="A15" s="30" t="s">
        <v>15</v>
      </c>
      <c r="B15" s="33" t="s">
        <v>91</v>
      </c>
      <c r="C15" s="33" t="s">
        <v>91</v>
      </c>
      <c r="D15" s="33" t="s">
        <v>91</v>
      </c>
      <c r="E15" s="33">
        <v>112</v>
      </c>
      <c r="F15" s="33">
        <v>112</v>
      </c>
      <c r="G15" s="33" t="s">
        <v>91</v>
      </c>
      <c r="H15" s="33" t="s">
        <v>91</v>
      </c>
      <c r="I15" s="33" t="s">
        <v>91</v>
      </c>
      <c r="J15" s="33" t="s">
        <v>91</v>
      </c>
      <c r="K15" s="33">
        <v>437</v>
      </c>
      <c r="L15" s="33">
        <v>437</v>
      </c>
      <c r="M15" s="33">
        <v>1058</v>
      </c>
      <c r="N15" s="33" t="s">
        <v>91</v>
      </c>
      <c r="O15" s="33">
        <v>1058</v>
      </c>
      <c r="P15" s="33">
        <v>1607</v>
      </c>
      <c r="Q15" s="33" t="s">
        <v>91</v>
      </c>
      <c r="R15" s="33" t="s">
        <v>91</v>
      </c>
      <c r="S15" s="33" t="s">
        <v>91</v>
      </c>
      <c r="T15" s="33">
        <v>97</v>
      </c>
      <c r="U15" s="33">
        <v>97</v>
      </c>
      <c r="V15" s="33" t="s">
        <v>91</v>
      </c>
      <c r="W15" s="33" t="s">
        <v>91</v>
      </c>
      <c r="X15" s="33" t="s">
        <v>91</v>
      </c>
      <c r="Y15" s="33" t="s">
        <v>91</v>
      </c>
      <c r="Z15" s="33">
        <v>332</v>
      </c>
      <c r="AA15" s="33">
        <v>332</v>
      </c>
      <c r="AB15" s="33">
        <v>851</v>
      </c>
      <c r="AC15" s="33" t="s">
        <v>91</v>
      </c>
      <c r="AD15" s="33">
        <v>851</v>
      </c>
      <c r="AE15" s="33">
        <v>1280</v>
      </c>
      <c r="AF15" s="34" t="s">
        <v>91</v>
      </c>
      <c r="AG15" s="34" t="s">
        <v>91</v>
      </c>
      <c r="AH15" s="34" t="s">
        <v>91</v>
      </c>
      <c r="AI15" s="34">
        <v>86.607142857142861</v>
      </c>
      <c r="AJ15" s="34">
        <v>86.607142857142861</v>
      </c>
      <c r="AK15" s="34" t="s">
        <v>91</v>
      </c>
      <c r="AL15" s="34" t="s">
        <v>91</v>
      </c>
      <c r="AM15" s="34" t="s">
        <v>91</v>
      </c>
      <c r="AN15" s="34" t="s">
        <v>91</v>
      </c>
      <c r="AO15" s="34">
        <v>75.972540045766593</v>
      </c>
      <c r="AP15" s="34">
        <v>75.972540045766593</v>
      </c>
      <c r="AQ15" s="34">
        <v>80.434782608695656</v>
      </c>
      <c r="AR15" s="34" t="s">
        <v>91</v>
      </c>
      <c r="AS15" s="34">
        <v>80.434782608695656</v>
      </c>
      <c r="AT15" s="34">
        <v>79.651524579962668</v>
      </c>
    </row>
    <row r="16" spans="1:46">
      <c r="A16" s="30" t="s">
        <v>16</v>
      </c>
      <c r="B16" s="33" t="s">
        <v>91</v>
      </c>
      <c r="C16" s="33">
        <v>60</v>
      </c>
      <c r="D16" s="33" t="s">
        <v>91</v>
      </c>
      <c r="E16" s="33" t="s">
        <v>91</v>
      </c>
      <c r="F16" s="33">
        <v>60</v>
      </c>
      <c r="G16" s="33" t="s">
        <v>91</v>
      </c>
      <c r="H16" s="33" t="s">
        <v>91</v>
      </c>
      <c r="I16" s="33" t="s">
        <v>91</v>
      </c>
      <c r="J16" s="33" t="s">
        <v>91</v>
      </c>
      <c r="K16" s="33" t="s">
        <v>91</v>
      </c>
      <c r="L16" s="33" t="s">
        <v>91</v>
      </c>
      <c r="M16" s="33">
        <v>98</v>
      </c>
      <c r="N16" s="33" t="s">
        <v>91</v>
      </c>
      <c r="O16" s="33">
        <v>98</v>
      </c>
      <c r="P16" s="33">
        <v>158</v>
      </c>
      <c r="Q16" s="33" t="s">
        <v>91</v>
      </c>
      <c r="R16" s="33">
        <v>42</v>
      </c>
      <c r="S16" s="33" t="s">
        <v>91</v>
      </c>
      <c r="T16" s="33" t="s">
        <v>91</v>
      </c>
      <c r="U16" s="33">
        <v>42</v>
      </c>
      <c r="V16" s="33" t="s">
        <v>91</v>
      </c>
      <c r="W16" s="33" t="s">
        <v>91</v>
      </c>
      <c r="X16" s="33" t="s">
        <v>91</v>
      </c>
      <c r="Y16" s="33" t="s">
        <v>91</v>
      </c>
      <c r="Z16" s="33" t="s">
        <v>91</v>
      </c>
      <c r="AA16" s="33" t="s">
        <v>91</v>
      </c>
      <c r="AB16" s="33">
        <v>69</v>
      </c>
      <c r="AC16" s="33" t="s">
        <v>91</v>
      </c>
      <c r="AD16" s="33">
        <v>69</v>
      </c>
      <c r="AE16" s="33">
        <v>111</v>
      </c>
      <c r="AF16" s="34" t="s">
        <v>91</v>
      </c>
      <c r="AG16" s="34">
        <v>70</v>
      </c>
      <c r="AH16" s="34" t="s">
        <v>91</v>
      </c>
      <c r="AI16" s="34" t="s">
        <v>91</v>
      </c>
      <c r="AJ16" s="34">
        <v>70</v>
      </c>
      <c r="AK16" s="34" t="s">
        <v>91</v>
      </c>
      <c r="AL16" s="34" t="s">
        <v>91</v>
      </c>
      <c r="AM16" s="34" t="s">
        <v>91</v>
      </c>
      <c r="AN16" s="34" t="s">
        <v>91</v>
      </c>
      <c r="AO16" s="34" t="s">
        <v>91</v>
      </c>
      <c r="AP16" s="34" t="s">
        <v>91</v>
      </c>
      <c r="AQ16" s="34">
        <v>70.408163265306129</v>
      </c>
      <c r="AR16" s="34" t="s">
        <v>91</v>
      </c>
      <c r="AS16" s="34">
        <v>70.408163265306129</v>
      </c>
      <c r="AT16" s="34">
        <v>70.25316455696202</v>
      </c>
    </row>
    <row r="17" spans="1:46">
      <c r="A17" s="30" t="s">
        <v>17</v>
      </c>
      <c r="B17" s="33" t="s">
        <v>91</v>
      </c>
      <c r="C17" s="33">
        <v>391</v>
      </c>
      <c r="D17" s="33">
        <v>3524</v>
      </c>
      <c r="E17" s="33">
        <v>1018</v>
      </c>
      <c r="F17" s="33">
        <v>4933</v>
      </c>
      <c r="G17" s="33" t="s">
        <v>91</v>
      </c>
      <c r="H17" s="33">
        <v>1460</v>
      </c>
      <c r="I17" s="33">
        <v>110</v>
      </c>
      <c r="J17" s="33">
        <v>1570</v>
      </c>
      <c r="K17" s="33">
        <v>265</v>
      </c>
      <c r="L17" s="33">
        <v>1835</v>
      </c>
      <c r="M17" s="33">
        <v>1631</v>
      </c>
      <c r="N17" s="33" t="s">
        <v>91</v>
      </c>
      <c r="O17" s="33">
        <v>1631</v>
      </c>
      <c r="P17" s="33">
        <v>8399</v>
      </c>
      <c r="Q17" s="33" t="s">
        <v>91</v>
      </c>
      <c r="R17" s="33">
        <v>364</v>
      </c>
      <c r="S17" s="33">
        <v>2533</v>
      </c>
      <c r="T17" s="33">
        <v>1133</v>
      </c>
      <c r="U17" s="33">
        <v>4030</v>
      </c>
      <c r="V17" s="33" t="s">
        <v>91</v>
      </c>
      <c r="W17" s="33">
        <v>939</v>
      </c>
      <c r="X17" s="33">
        <v>79</v>
      </c>
      <c r="Y17" s="33">
        <v>1018</v>
      </c>
      <c r="Z17" s="33">
        <v>171</v>
      </c>
      <c r="AA17" s="33">
        <v>1189</v>
      </c>
      <c r="AB17" s="33">
        <v>1249</v>
      </c>
      <c r="AC17" s="33" t="s">
        <v>91</v>
      </c>
      <c r="AD17" s="33">
        <v>1249</v>
      </c>
      <c r="AE17" s="33">
        <v>6468</v>
      </c>
      <c r="AF17" s="34" t="s">
        <v>91</v>
      </c>
      <c r="AG17" s="34">
        <v>93.094629156010228</v>
      </c>
      <c r="AH17" s="34">
        <v>71.878547105561864</v>
      </c>
      <c r="AI17" s="34">
        <v>111.2966601178782</v>
      </c>
      <c r="AJ17" s="34">
        <v>81.694709101966339</v>
      </c>
      <c r="AK17" s="34" t="s">
        <v>91</v>
      </c>
      <c r="AL17" s="34">
        <v>64.31506849315069</v>
      </c>
      <c r="AM17" s="34">
        <v>71.818181818181813</v>
      </c>
      <c r="AN17" s="34">
        <v>64.840764331210181</v>
      </c>
      <c r="AO17" s="34">
        <v>64.528301886792448</v>
      </c>
      <c r="AP17" s="34">
        <v>64.795640326975473</v>
      </c>
      <c r="AQ17" s="34">
        <v>76.578786020846096</v>
      </c>
      <c r="AR17" s="34" t="s">
        <v>91</v>
      </c>
      <c r="AS17" s="34">
        <v>76.578786020846096</v>
      </c>
      <c r="AT17" s="34">
        <v>77.00916775806644</v>
      </c>
    </row>
    <row r="18" spans="1:46">
      <c r="A18" s="30" t="s">
        <v>18</v>
      </c>
      <c r="B18" s="33" t="s">
        <v>91</v>
      </c>
      <c r="C18" s="33">
        <v>145</v>
      </c>
      <c r="D18" s="33">
        <v>100</v>
      </c>
      <c r="E18" s="33" t="s">
        <v>91</v>
      </c>
      <c r="F18" s="33">
        <v>245</v>
      </c>
      <c r="G18" s="33" t="s">
        <v>91</v>
      </c>
      <c r="H18" s="33" t="s">
        <v>91</v>
      </c>
      <c r="I18" s="33" t="s">
        <v>91</v>
      </c>
      <c r="J18" s="33" t="s">
        <v>91</v>
      </c>
      <c r="K18" s="33">
        <v>61</v>
      </c>
      <c r="L18" s="33">
        <v>61</v>
      </c>
      <c r="M18" s="33">
        <v>360</v>
      </c>
      <c r="N18" s="33" t="s">
        <v>91</v>
      </c>
      <c r="O18" s="33">
        <v>360</v>
      </c>
      <c r="P18" s="33">
        <v>666</v>
      </c>
      <c r="Q18" s="33">
        <v>3</v>
      </c>
      <c r="R18" s="33">
        <v>131</v>
      </c>
      <c r="S18" s="33">
        <v>66</v>
      </c>
      <c r="T18" s="33" t="s">
        <v>91</v>
      </c>
      <c r="U18" s="33">
        <v>197</v>
      </c>
      <c r="V18" s="33" t="s">
        <v>91</v>
      </c>
      <c r="W18" s="33" t="s">
        <v>91</v>
      </c>
      <c r="X18" s="33" t="s">
        <v>91</v>
      </c>
      <c r="Y18" s="33" t="s">
        <v>91</v>
      </c>
      <c r="Z18" s="33">
        <v>47</v>
      </c>
      <c r="AA18" s="33">
        <v>47</v>
      </c>
      <c r="AB18" s="33">
        <v>262</v>
      </c>
      <c r="AC18" s="33" t="s">
        <v>91</v>
      </c>
      <c r="AD18" s="33">
        <v>262</v>
      </c>
      <c r="AE18" s="33">
        <v>509</v>
      </c>
      <c r="AF18" s="34" t="s">
        <v>91</v>
      </c>
      <c r="AG18" s="34">
        <v>90.344827586206904</v>
      </c>
      <c r="AH18" s="34">
        <v>66</v>
      </c>
      <c r="AI18" s="34" t="s">
        <v>91</v>
      </c>
      <c r="AJ18" s="34">
        <v>80.408163265306115</v>
      </c>
      <c r="AK18" s="34" t="s">
        <v>91</v>
      </c>
      <c r="AL18" s="34" t="s">
        <v>91</v>
      </c>
      <c r="AM18" s="34" t="s">
        <v>91</v>
      </c>
      <c r="AN18" s="34" t="s">
        <v>91</v>
      </c>
      <c r="AO18" s="34">
        <v>77.049180327868854</v>
      </c>
      <c r="AP18" s="34">
        <v>77.049180327868854</v>
      </c>
      <c r="AQ18" s="34">
        <v>72.777777777777771</v>
      </c>
      <c r="AR18" s="34" t="s">
        <v>91</v>
      </c>
      <c r="AS18" s="34">
        <v>72.777777777777771</v>
      </c>
      <c r="AT18" s="34">
        <v>76.426426426426431</v>
      </c>
    </row>
    <row r="19" spans="1:46">
      <c r="A19" s="30" t="s">
        <v>19</v>
      </c>
      <c r="B19" s="33" t="s">
        <v>91</v>
      </c>
      <c r="C19" s="33" t="s">
        <v>91</v>
      </c>
      <c r="D19" s="33">
        <v>514</v>
      </c>
      <c r="E19" s="33">
        <v>29</v>
      </c>
      <c r="F19" s="33">
        <v>543</v>
      </c>
      <c r="G19" s="33" t="s">
        <v>91</v>
      </c>
      <c r="H19" s="33" t="s">
        <v>91</v>
      </c>
      <c r="I19" s="33" t="s">
        <v>91</v>
      </c>
      <c r="J19" s="33" t="s">
        <v>91</v>
      </c>
      <c r="K19" s="33" t="s">
        <v>91</v>
      </c>
      <c r="L19" s="33" t="s">
        <v>91</v>
      </c>
      <c r="M19" s="33">
        <v>1163</v>
      </c>
      <c r="N19" s="33" t="s">
        <v>91</v>
      </c>
      <c r="O19" s="33">
        <v>1163</v>
      </c>
      <c r="P19" s="33">
        <v>1706</v>
      </c>
      <c r="Q19" s="33" t="s">
        <v>91</v>
      </c>
      <c r="R19" s="33" t="s">
        <v>91</v>
      </c>
      <c r="S19" s="33">
        <v>422</v>
      </c>
      <c r="T19" s="33">
        <v>29</v>
      </c>
      <c r="U19" s="33">
        <v>451</v>
      </c>
      <c r="V19" s="33" t="s">
        <v>91</v>
      </c>
      <c r="W19" s="33" t="s">
        <v>91</v>
      </c>
      <c r="X19" s="33" t="s">
        <v>91</v>
      </c>
      <c r="Y19" s="33" t="s">
        <v>91</v>
      </c>
      <c r="Z19" s="33" t="s">
        <v>91</v>
      </c>
      <c r="AA19" s="33" t="s">
        <v>91</v>
      </c>
      <c r="AB19" s="33">
        <v>917</v>
      </c>
      <c r="AC19" s="33" t="s">
        <v>91</v>
      </c>
      <c r="AD19" s="33">
        <v>917</v>
      </c>
      <c r="AE19" s="33">
        <v>1368</v>
      </c>
      <c r="AF19" s="34" t="s">
        <v>91</v>
      </c>
      <c r="AG19" s="34" t="s">
        <v>91</v>
      </c>
      <c r="AH19" s="34">
        <v>82.10116731517509</v>
      </c>
      <c r="AI19" s="34">
        <v>100</v>
      </c>
      <c r="AJ19" s="34">
        <v>83.057090239410684</v>
      </c>
      <c r="AK19" s="34" t="s">
        <v>91</v>
      </c>
      <c r="AL19" s="34" t="s">
        <v>91</v>
      </c>
      <c r="AM19" s="34" t="s">
        <v>91</v>
      </c>
      <c r="AN19" s="34" t="s">
        <v>91</v>
      </c>
      <c r="AO19" s="34" t="s">
        <v>91</v>
      </c>
      <c r="AP19" s="34" t="s">
        <v>91</v>
      </c>
      <c r="AQ19" s="34">
        <v>78.847807394668962</v>
      </c>
      <c r="AR19" s="34" t="s">
        <v>91</v>
      </c>
      <c r="AS19" s="34">
        <v>78.847807394668962</v>
      </c>
      <c r="AT19" s="34">
        <v>80.187573270808912</v>
      </c>
    </row>
    <row r="20" spans="1:46">
      <c r="A20" s="30" t="s">
        <v>20</v>
      </c>
      <c r="B20" s="33" t="s">
        <v>91</v>
      </c>
      <c r="C20" s="33" t="s">
        <v>91</v>
      </c>
      <c r="D20" s="33">
        <v>128</v>
      </c>
      <c r="E20" s="33" t="s">
        <v>91</v>
      </c>
      <c r="F20" s="33">
        <v>128</v>
      </c>
      <c r="G20" s="33" t="s">
        <v>91</v>
      </c>
      <c r="H20" s="33" t="s">
        <v>91</v>
      </c>
      <c r="I20" s="33" t="s">
        <v>91</v>
      </c>
      <c r="J20" s="33" t="s">
        <v>91</v>
      </c>
      <c r="K20" s="33" t="s">
        <v>91</v>
      </c>
      <c r="L20" s="33" t="s">
        <v>91</v>
      </c>
      <c r="M20" s="33">
        <v>161</v>
      </c>
      <c r="N20" s="33" t="s">
        <v>91</v>
      </c>
      <c r="O20" s="33">
        <v>161</v>
      </c>
      <c r="P20" s="33">
        <v>289</v>
      </c>
      <c r="Q20" s="33" t="s">
        <v>91</v>
      </c>
      <c r="R20" s="33" t="s">
        <v>91</v>
      </c>
      <c r="S20" s="33">
        <v>107</v>
      </c>
      <c r="T20" s="33" t="s">
        <v>91</v>
      </c>
      <c r="U20" s="33">
        <v>107</v>
      </c>
      <c r="V20" s="33" t="s">
        <v>91</v>
      </c>
      <c r="W20" s="33" t="s">
        <v>91</v>
      </c>
      <c r="X20" s="33" t="s">
        <v>91</v>
      </c>
      <c r="Y20" s="33" t="s">
        <v>91</v>
      </c>
      <c r="Z20" s="33" t="s">
        <v>91</v>
      </c>
      <c r="AA20" s="33" t="s">
        <v>91</v>
      </c>
      <c r="AB20" s="33">
        <v>144</v>
      </c>
      <c r="AC20" s="33" t="s">
        <v>91</v>
      </c>
      <c r="AD20" s="33">
        <v>144</v>
      </c>
      <c r="AE20" s="33">
        <v>251</v>
      </c>
      <c r="AF20" s="34" t="s">
        <v>91</v>
      </c>
      <c r="AG20" s="34" t="s">
        <v>91</v>
      </c>
      <c r="AH20" s="34">
        <v>83.59375</v>
      </c>
      <c r="AI20" s="34" t="s">
        <v>91</v>
      </c>
      <c r="AJ20" s="34">
        <v>83.59375</v>
      </c>
      <c r="AK20" s="34" t="s">
        <v>91</v>
      </c>
      <c r="AL20" s="34" t="s">
        <v>91</v>
      </c>
      <c r="AM20" s="34" t="s">
        <v>91</v>
      </c>
      <c r="AN20" s="34" t="s">
        <v>91</v>
      </c>
      <c r="AO20" s="34" t="s">
        <v>91</v>
      </c>
      <c r="AP20" s="34" t="s">
        <v>91</v>
      </c>
      <c r="AQ20" s="34">
        <v>89.440993788819881</v>
      </c>
      <c r="AR20" s="34" t="s">
        <v>91</v>
      </c>
      <c r="AS20" s="34">
        <v>89.440993788819881</v>
      </c>
      <c r="AT20" s="34">
        <v>86.851211072664356</v>
      </c>
    </row>
    <row r="21" spans="1:46">
      <c r="A21" s="30" t="s">
        <v>21</v>
      </c>
      <c r="B21" s="33" t="s">
        <v>91</v>
      </c>
      <c r="C21" s="33">
        <v>209</v>
      </c>
      <c r="D21" s="33">
        <v>277</v>
      </c>
      <c r="E21" s="33">
        <v>123</v>
      </c>
      <c r="F21" s="33">
        <v>609</v>
      </c>
      <c r="G21" s="33" t="s">
        <v>91</v>
      </c>
      <c r="H21" s="33">
        <v>511</v>
      </c>
      <c r="I21" s="33"/>
      <c r="J21" s="33">
        <v>511</v>
      </c>
      <c r="K21" s="33" t="s">
        <v>91</v>
      </c>
      <c r="L21" s="33">
        <v>511</v>
      </c>
      <c r="M21" s="33">
        <v>473</v>
      </c>
      <c r="N21" s="33" t="s">
        <v>91</v>
      </c>
      <c r="O21" s="33">
        <v>473</v>
      </c>
      <c r="P21" s="33">
        <v>1593</v>
      </c>
      <c r="Q21" s="33" t="s">
        <v>91</v>
      </c>
      <c r="R21" s="33">
        <v>173</v>
      </c>
      <c r="S21" s="33">
        <v>168</v>
      </c>
      <c r="T21" s="33">
        <v>124</v>
      </c>
      <c r="U21" s="33">
        <v>465</v>
      </c>
      <c r="V21" s="33" t="s">
        <v>91</v>
      </c>
      <c r="W21" s="33">
        <v>385</v>
      </c>
      <c r="X21" s="33" t="s">
        <v>91</v>
      </c>
      <c r="Y21" s="33">
        <v>385</v>
      </c>
      <c r="Z21" s="33" t="s">
        <v>91</v>
      </c>
      <c r="AA21" s="33">
        <v>385</v>
      </c>
      <c r="AB21" s="33">
        <v>383</v>
      </c>
      <c r="AC21" s="33" t="s">
        <v>91</v>
      </c>
      <c r="AD21" s="33">
        <v>383</v>
      </c>
      <c r="AE21" s="33">
        <v>1233</v>
      </c>
      <c r="AF21" s="34" t="s">
        <v>91</v>
      </c>
      <c r="AG21" s="34">
        <v>82.775119617224874</v>
      </c>
      <c r="AH21" s="34">
        <v>60.649819494584833</v>
      </c>
      <c r="AI21" s="34">
        <v>100.8130081300813</v>
      </c>
      <c r="AJ21" s="34">
        <v>76.354679802955658</v>
      </c>
      <c r="AK21" s="34" t="s">
        <v>91</v>
      </c>
      <c r="AL21" s="34">
        <v>75.342465753424662</v>
      </c>
      <c r="AM21" s="34" t="s">
        <v>91</v>
      </c>
      <c r="AN21" s="34">
        <v>75.342465753424662</v>
      </c>
      <c r="AO21" s="34" t="s">
        <v>91</v>
      </c>
      <c r="AP21" s="34">
        <v>75.342465753424662</v>
      </c>
      <c r="AQ21" s="34">
        <v>80.972515856236782</v>
      </c>
      <c r="AR21" s="34" t="s">
        <v>91</v>
      </c>
      <c r="AS21" s="34">
        <v>80.972515856236782</v>
      </c>
      <c r="AT21" s="34">
        <v>77.401129943502823</v>
      </c>
    </row>
    <row r="22" spans="1:46">
      <c r="A22" s="30" t="s">
        <v>22</v>
      </c>
      <c r="B22" s="33" t="s">
        <v>91</v>
      </c>
      <c r="C22" s="33">
        <v>148</v>
      </c>
      <c r="D22" s="33">
        <v>100</v>
      </c>
      <c r="E22" s="33">
        <v>16</v>
      </c>
      <c r="F22" s="33">
        <v>264</v>
      </c>
      <c r="G22" s="33" t="s">
        <v>91</v>
      </c>
      <c r="H22" s="33" t="s">
        <v>91</v>
      </c>
      <c r="I22" s="33" t="s">
        <v>91</v>
      </c>
      <c r="J22" s="33" t="s">
        <v>91</v>
      </c>
      <c r="K22" s="33" t="s">
        <v>91</v>
      </c>
      <c r="L22" s="33" t="s">
        <v>91</v>
      </c>
      <c r="M22" s="33">
        <v>149</v>
      </c>
      <c r="N22" s="33" t="s">
        <v>91</v>
      </c>
      <c r="O22" s="33">
        <v>149</v>
      </c>
      <c r="P22" s="33">
        <v>413</v>
      </c>
      <c r="Q22" s="33" t="s">
        <v>91</v>
      </c>
      <c r="R22" s="33">
        <v>154</v>
      </c>
      <c r="S22" s="33">
        <v>95</v>
      </c>
      <c r="T22" s="33">
        <v>15</v>
      </c>
      <c r="U22" s="33">
        <v>264</v>
      </c>
      <c r="V22" s="33" t="s">
        <v>91</v>
      </c>
      <c r="W22" s="33" t="s">
        <v>91</v>
      </c>
      <c r="X22" s="33" t="s">
        <v>91</v>
      </c>
      <c r="Y22" s="33" t="s">
        <v>91</v>
      </c>
      <c r="Z22" s="33" t="s">
        <v>91</v>
      </c>
      <c r="AA22" s="33" t="s">
        <v>91</v>
      </c>
      <c r="AB22" s="33">
        <v>113</v>
      </c>
      <c r="AC22" s="33" t="s">
        <v>91</v>
      </c>
      <c r="AD22" s="33">
        <v>113</v>
      </c>
      <c r="AE22" s="33">
        <v>377</v>
      </c>
      <c r="AF22" s="34" t="s">
        <v>91</v>
      </c>
      <c r="AG22" s="34">
        <v>104.05405405405406</v>
      </c>
      <c r="AH22" s="34">
        <v>95</v>
      </c>
      <c r="AI22" s="34">
        <v>93.75</v>
      </c>
      <c r="AJ22" s="34">
        <v>100</v>
      </c>
      <c r="AK22" s="34" t="s">
        <v>91</v>
      </c>
      <c r="AL22" s="34" t="s">
        <v>91</v>
      </c>
      <c r="AM22" s="34" t="s">
        <v>91</v>
      </c>
      <c r="AN22" s="34" t="s">
        <v>91</v>
      </c>
      <c r="AO22" s="34" t="s">
        <v>91</v>
      </c>
      <c r="AP22" s="34" t="s">
        <v>91</v>
      </c>
      <c r="AQ22" s="34">
        <v>75.838926174496649</v>
      </c>
      <c r="AR22" s="34" t="s">
        <v>91</v>
      </c>
      <c r="AS22" s="34">
        <v>75.838926174496649</v>
      </c>
      <c r="AT22" s="34">
        <v>91.283292978208237</v>
      </c>
    </row>
    <row r="23" spans="1:46">
      <c r="A23" s="30" t="s">
        <v>23</v>
      </c>
      <c r="B23" s="33" t="s">
        <v>91</v>
      </c>
      <c r="C23" s="33">
        <v>158</v>
      </c>
      <c r="D23" s="33" t="s">
        <v>91</v>
      </c>
      <c r="E23" s="33" t="s">
        <v>91</v>
      </c>
      <c r="F23" s="33">
        <v>158</v>
      </c>
      <c r="G23" s="33" t="s">
        <v>91</v>
      </c>
      <c r="H23" s="33" t="s">
        <v>91</v>
      </c>
      <c r="I23" s="33" t="s">
        <v>91</v>
      </c>
      <c r="J23" s="33" t="s">
        <v>91</v>
      </c>
      <c r="K23" s="33" t="s">
        <v>91</v>
      </c>
      <c r="L23" s="33" t="s">
        <v>91</v>
      </c>
      <c r="M23" s="33">
        <v>397</v>
      </c>
      <c r="N23" s="33" t="s">
        <v>91</v>
      </c>
      <c r="O23" s="33">
        <v>397</v>
      </c>
      <c r="P23" s="33">
        <v>555</v>
      </c>
      <c r="Q23" s="33" t="s">
        <v>91</v>
      </c>
      <c r="R23" s="33">
        <v>86</v>
      </c>
      <c r="S23" s="33" t="s">
        <v>91</v>
      </c>
      <c r="T23" s="33" t="s">
        <v>91</v>
      </c>
      <c r="U23" s="33">
        <v>86</v>
      </c>
      <c r="V23" s="33" t="s">
        <v>91</v>
      </c>
      <c r="W23" s="33" t="s">
        <v>91</v>
      </c>
      <c r="X23" s="33" t="s">
        <v>91</v>
      </c>
      <c r="Y23" s="33" t="s">
        <v>91</v>
      </c>
      <c r="Z23" s="33" t="s">
        <v>91</v>
      </c>
      <c r="AA23" s="33" t="s">
        <v>91</v>
      </c>
      <c r="AB23" s="33">
        <v>296</v>
      </c>
      <c r="AC23" s="33" t="s">
        <v>91</v>
      </c>
      <c r="AD23" s="33">
        <v>296</v>
      </c>
      <c r="AE23" s="33">
        <v>382</v>
      </c>
      <c r="AF23" s="34" t="s">
        <v>91</v>
      </c>
      <c r="AG23" s="34">
        <v>54.430379746835442</v>
      </c>
      <c r="AH23" s="34" t="s">
        <v>91</v>
      </c>
      <c r="AI23" s="34" t="s">
        <v>91</v>
      </c>
      <c r="AJ23" s="34">
        <v>54.430379746835442</v>
      </c>
      <c r="AK23" s="34" t="s">
        <v>91</v>
      </c>
      <c r="AL23" s="34" t="s">
        <v>91</v>
      </c>
      <c r="AM23" s="34" t="s">
        <v>91</v>
      </c>
      <c r="AN23" s="34" t="s">
        <v>91</v>
      </c>
      <c r="AO23" s="34" t="s">
        <v>91</v>
      </c>
      <c r="AP23" s="34" t="s">
        <v>91</v>
      </c>
      <c r="AQ23" s="34">
        <v>74.559193954659946</v>
      </c>
      <c r="AR23" s="34" t="s">
        <v>91</v>
      </c>
      <c r="AS23" s="34">
        <v>74.559193954659946</v>
      </c>
      <c r="AT23" s="34">
        <v>68.828828828828819</v>
      </c>
    </row>
    <row r="24" spans="1:46">
      <c r="A24" s="30" t="s">
        <v>24</v>
      </c>
      <c r="B24" s="33" t="s">
        <v>91</v>
      </c>
      <c r="C24" s="33" t="s">
        <v>91</v>
      </c>
      <c r="D24" s="33">
        <v>221</v>
      </c>
      <c r="E24" s="33">
        <v>49</v>
      </c>
      <c r="F24" s="33">
        <v>270</v>
      </c>
      <c r="G24" s="33" t="s">
        <v>91</v>
      </c>
      <c r="H24" s="33">
        <v>554</v>
      </c>
      <c r="I24" s="33" t="s">
        <v>91</v>
      </c>
      <c r="J24" s="33">
        <v>554</v>
      </c>
      <c r="K24" s="33">
        <v>463</v>
      </c>
      <c r="L24" s="33">
        <v>1017</v>
      </c>
      <c r="M24" s="33">
        <v>1498</v>
      </c>
      <c r="N24" s="33" t="s">
        <v>91</v>
      </c>
      <c r="O24" s="33">
        <v>1498</v>
      </c>
      <c r="P24" s="33">
        <v>2785</v>
      </c>
      <c r="Q24" s="33">
        <v>9</v>
      </c>
      <c r="R24" s="33"/>
      <c r="S24" s="33">
        <v>163</v>
      </c>
      <c r="T24" s="33">
        <v>87</v>
      </c>
      <c r="U24" s="33">
        <v>250</v>
      </c>
      <c r="V24" s="33" t="s">
        <v>91</v>
      </c>
      <c r="W24" s="33">
        <v>355</v>
      </c>
      <c r="X24" s="33" t="s">
        <v>91</v>
      </c>
      <c r="Y24" s="33">
        <v>355</v>
      </c>
      <c r="Z24" s="33">
        <v>343</v>
      </c>
      <c r="AA24" s="33">
        <v>698</v>
      </c>
      <c r="AB24" s="33">
        <v>1181</v>
      </c>
      <c r="AC24" s="33" t="s">
        <v>91</v>
      </c>
      <c r="AD24" s="33">
        <v>1181</v>
      </c>
      <c r="AE24" s="33">
        <v>2138</v>
      </c>
      <c r="AF24" s="34" t="s">
        <v>91</v>
      </c>
      <c r="AG24" s="34" t="s">
        <v>91</v>
      </c>
      <c r="AH24" s="34">
        <v>73.755656108597293</v>
      </c>
      <c r="AI24" s="34">
        <v>177.55102040816325</v>
      </c>
      <c r="AJ24" s="34">
        <v>92.592592592592595</v>
      </c>
      <c r="AK24" s="34" t="s">
        <v>91</v>
      </c>
      <c r="AL24" s="34">
        <v>64.079422382671481</v>
      </c>
      <c r="AM24" s="34" t="s">
        <v>91</v>
      </c>
      <c r="AN24" s="34">
        <v>64.079422382671481</v>
      </c>
      <c r="AO24" s="34">
        <v>74.082073434125277</v>
      </c>
      <c r="AP24" s="34">
        <v>68.633235004916429</v>
      </c>
      <c r="AQ24" s="34">
        <v>78.838451268357815</v>
      </c>
      <c r="AR24" s="34" t="s">
        <v>91</v>
      </c>
      <c r="AS24" s="34">
        <v>78.838451268357815</v>
      </c>
      <c r="AT24" s="34">
        <v>76.768402154398558</v>
      </c>
    </row>
    <row r="25" spans="1:46">
      <c r="A25" s="30" t="s">
        <v>25</v>
      </c>
      <c r="B25" s="33">
        <v>0</v>
      </c>
      <c r="C25" s="33">
        <v>821</v>
      </c>
      <c r="D25" s="33">
        <v>516</v>
      </c>
      <c r="E25" s="33">
        <v>144</v>
      </c>
      <c r="F25" s="33">
        <v>1481</v>
      </c>
      <c r="G25" s="33" t="s">
        <v>91</v>
      </c>
      <c r="H25" s="33">
        <v>427</v>
      </c>
      <c r="I25" s="33" t="s">
        <v>91</v>
      </c>
      <c r="J25" s="33">
        <v>427</v>
      </c>
      <c r="K25" s="33" t="s">
        <v>91</v>
      </c>
      <c r="L25" s="33">
        <v>427</v>
      </c>
      <c r="M25" s="33">
        <v>1286</v>
      </c>
      <c r="N25" s="33" t="s">
        <v>91</v>
      </c>
      <c r="O25" s="33">
        <v>1286</v>
      </c>
      <c r="P25" s="33">
        <v>3194</v>
      </c>
      <c r="Q25" s="33">
        <v>13</v>
      </c>
      <c r="R25" s="33">
        <v>603</v>
      </c>
      <c r="S25" s="33">
        <v>382</v>
      </c>
      <c r="T25" s="33">
        <v>126</v>
      </c>
      <c r="U25" s="33">
        <v>1111</v>
      </c>
      <c r="V25" s="33" t="s">
        <v>91</v>
      </c>
      <c r="W25" s="33">
        <v>312</v>
      </c>
      <c r="X25" s="33" t="s">
        <v>91</v>
      </c>
      <c r="Y25" s="33">
        <v>312</v>
      </c>
      <c r="Z25" s="33" t="s">
        <v>91</v>
      </c>
      <c r="AA25" s="33">
        <v>312</v>
      </c>
      <c r="AB25" s="33">
        <v>1096</v>
      </c>
      <c r="AC25" s="33">
        <v>8</v>
      </c>
      <c r="AD25" s="33">
        <v>1104</v>
      </c>
      <c r="AE25" s="33">
        <v>2540</v>
      </c>
      <c r="AF25" s="34" t="s">
        <v>91</v>
      </c>
      <c r="AG25" s="34">
        <v>73.447015834348349</v>
      </c>
      <c r="AH25" s="34">
        <v>74.031007751937977</v>
      </c>
      <c r="AI25" s="34">
        <v>87.5</v>
      </c>
      <c r="AJ25" s="34">
        <v>75.016880486158001</v>
      </c>
      <c r="AK25" s="34" t="s">
        <v>91</v>
      </c>
      <c r="AL25" s="34">
        <v>73.067915690866514</v>
      </c>
      <c r="AM25" s="34" t="s">
        <v>91</v>
      </c>
      <c r="AN25" s="34">
        <v>73.067915690866514</v>
      </c>
      <c r="AO25" s="34" t="s">
        <v>91</v>
      </c>
      <c r="AP25" s="34">
        <v>73.067915690866514</v>
      </c>
      <c r="AQ25" s="34">
        <v>85.225505443234837</v>
      </c>
      <c r="AR25" s="34" t="s">
        <v>91</v>
      </c>
      <c r="AS25" s="34">
        <v>85.847589424572305</v>
      </c>
      <c r="AT25" s="34">
        <v>79.524107701941134</v>
      </c>
    </row>
    <row r="26" spans="1:46">
      <c r="A26" s="30" t="s">
        <v>26</v>
      </c>
      <c r="B26" s="33" t="s">
        <v>91</v>
      </c>
      <c r="C26" s="33" t="s">
        <v>91</v>
      </c>
      <c r="D26" s="33">
        <v>134</v>
      </c>
      <c r="E26" s="33"/>
      <c r="F26" s="33">
        <v>134</v>
      </c>
      <c r="G26" s="33" t="s">
        <v>91</v>
      </c>
      <c r="H26" s="33" t="s">
        <v>91</v>
      </c>
      <c r="I26" s="33" t="s">
        <v>91</v>
      </c>
      <c r="J26" s="33" t="s">
        <v>91</v>
      </c>
      <c r="K26" s="33" t="s">
        <v>91</v>
      </c>
      <c r="L26" s="33" t="s">
        <v>91</v>
      </c>
      <c r="M26" s="33">
        <v>239</v>
      </c>
      <c r="N26" s="33" t="s">
        <v>91</v>
      </c>
      <c r="O26" s="33">
        <v>239</v>
      </c>
      <c r="P26" s="33">
        <v>373</v>
      </c>
      <c r="Q26" s="33" t="s">
        <v>91</v>
      </c>
      <c r="R26" s="33" t="s">
        <v>91</v>
      </c>
      <c r="S26" s="33">
        <v>101</v>
      </c>
      <c r="T26" s="33" t="s">
        <v>91</v>
      </c>
      <c r="U26" s="33">
        <v>101</v>
      </c>
      <c r="V26" s="33" t="s">
        <v>91</v>
      </c>
      <c r="W26" s="33" t="s">
        <v>91</v>
      </c>
      <c r="X26" s="33" t="s">
        <v>91</v>
      </c>
      <c r="Y26" s="33" t="s">
        <v>91</v>
      </c>
      <c r="Z26" s="33" t="s">
        <v>91</v>
      </c>
      <c r="AA26" s="33" t="s">
        <v>91</v>
      </c>
      <c r="AB26" s="33">
        <v>195</v>
      </c>
      <c r="AC26" s="33" t="s">
        <v>91</v>
      </c>
      <c r="AD26" s="33">
        <v>195</v>
      </c>
      <c r="AE26" s="33">
        <v>296</v>
      </c>
      <c r="AF26" s="34" t="s">
        <v>91</v>
      </c>
      <c r="AG26" s="34" t="s">
        <v>91</v>
      </c>
      <c r="AH26" s="34">
        <v>75.373134328358205</v>
      </c>
      <c r="AI26" s="34" t="s">
        <v>91</v>
      </c>
      <c r="AJ26" s="34">
        <v>75.373134328358205</v>
      </c>
      <c r="AK26" s="34" t="s">
        <v>91</v>
      </c>
      <c r="AL26" s="34" t="s">
        <v>91</v>
      </c>
      <c r="AM26" s="34" t="s">
        <v>91</v>
      </c>
      <c r="AN26" s="34" t="s">
        <v>91</v>
      </c>
      <c r="AO26" s="34" t="s">
        <v>91</v>
      </c>
      <c r="AP26" s="34" t="s">
        <v>91</v>
      </c>
      <c r="AQ26" s="34">
        <v>81.589958158995813</v>
      </c>
      <c r="AR26" s="34" t="s">
        <v>91</v>
      </c>
      <c r="AS26" s="34">
        <v>81.589958158995813</v>
      </c>
      <c r="AT26" s="34">
        <v>79.356568364611263</v>
      </c>
    </row>
    <row r="27" spans="1:46">
      <c r="A27" s="30" t="s">
        <v>27</v>
      </c>
      <c r="B27" s="33">
        <v>0</v>
      </c>
      <c r="C27" s="33">
        <v>571</v>
      </c>
      <c r="D27" s="33">
        <v>1933</v>
      </c>
      <c r="E27" s="33">
        <v>820</v>
      </c>
      <c r="F27" s="33">
        <v>3324</v>
      </c>
      <c r="G27" s="33" t="s">
        <v>91</v>
      </c>
      <c r="H27" s="33">
        <v>3302</v>
      </c>
      <c r="I27" s="33">
        <v>17</v>
      </c>
      <c r="J27" s="33">
        <v>3319</v>
      </c>
      <c r="K27" s="33">
        <v>252</v>
      </c>
      <c r="L27" s="33">
        <v>3571</v>
      </c>
      <c r="M27" s="33">
        <v>2358</v>
      </c>
      <c r="N27" s="33" t="s">
        <v>91</v>
      </c>
      <c r="O27" s="33">
        <v>2358</v>
      </c>
      <c r="P27" s="33">
        <v>9253</v>
      </c>
      <c r="Q27" s="33">
        <v>0</v>
      </c>
      <c r="R27" s="33">
        <v>511</v>
      </c>
      <c r="S27" s="33">
        <v>1465</v>
      </c>
      <c r="T27" s="33">
        <v>797</v>
      </c>
      <c r="U27" s="33">
        <v>2773</v>
      </c>
      <c r="V27" s="33" t="s">
        <v>91</v>
      </c>
      <c r="W27" s="33">
        <v>2380</v>
      </c>
      <c r="X27" s="33">
        <v>17</v>
      </c>
      <c r="Y27" s="33">
        <v>2397</v>
      </c>
      <c r="Z27" s="33">
        <v>183</v>
      </c>
      <c r="AA27" s="33">
        <v>2580</v>
      </c>
      <c r="AB27" s="33">
        <v>1953</v>
      </c>
      <c r="AC27" s="33" t="s">
        <v>91</v>
      </c>
      <c r="AD27" s="33">
        <v>1953</v>
      </c>
      <c r="AE27" s="33">
        <v>7306</v>
      </c>
      <c r="AF27" s="34" t="s">
        <v>91</v>
      </c>
      <c r="AG27" s="34">
        <v>89.492119089316986</v>
      </c>
      <c r="AH27" s="34">
        <v>75.78892912571132</v>
      </c>
      <c r="AI27" s="34">
        <v>97.195121951219505</v>
      </c>
      <c r="AJ27" s="34">
        <v>83.423586040914572</v>
      </c>
      <c r="AK27" s="34" t="s">
        <v>91</v>
      </c>
      <c r="AL27" s="34">
        <v>72.077528770442157</v>
      </c>
      <c r="AM27" s="34">
        <v>100</v>
      </c>
      <c r="AN27" s="34">
        <v>72.220548357939137</v>
      </c>
      <c r="AO27" s="34">
        <v>72.61904761904762</v>
      </c>
      <c r="AP27" s="34">
        <v>72.248669840380842</v>
      </c>
      <c r="AQ27" s="34">
        <v>82.824427480916029</v>
      </c>
      <c r="AR27" s="34" t="s">
        <v>91</v>
      </c>
      <c r="AS27" s="34">
        <v>82.824427480916029</v>
      </c>
      <c r="AT27" s="34">
        <v>78.95817572679131</v>
      </c>
    </row>
    <row r="28" spans="1:46">
      <c r="A28" s="30" t="s">
        <v>28</v>
      </c>
      <c r="B28" s="33" t="s">
        <v>91</v>
      </c>
      <c r="C28" s="33">
        <v>257</v>
      </c>
      <c r="D28" s="33" t="s">
        <v>91</v>
      </c>
      <c r="E28" s="33" t="s">
        <v>91</v>
      </c>
      <c r="F28" s="33">
        <v>257</v>
      </c>
      <c r="G28" s="33" t="s">
        <v>91</v>
      </c>
      <c r="H28" s="33" t="s">
        <v>91</v>
      </c>
      <c r="I28" s="33" t="s">
        <v>91</v>
      </c>
      <c r="J28" s="33" t="s">
        <v>91</v>
      </c>
      <c r="K28" s="33">
        <v>50</v>
      </c>
      <c r="L28" s="33">
        <v>50</v>
      </c>
      <c r="M28" s="33">
        <v>306</v>
      </c>
      <c r="N28" s="33" t="s">
        <v>91</v>
      </c>
      <c r="O28" s="33">
        <v>306</v>
      </c>
      <c r="P28" s="33">
        <v>613</v>
      </c>
      <c r="Q28" s="33" t="s">
        <v>91</v>
      </c>
      <c r="R28" s="33">
        <v>211</v>
      </c>
      <c r="S28" s="33" t="s">
        <v>91</v>
      </c>
      <c r="T28" s="33" t="s">
        <v>91</v>
      </c>
      <c r="U28" s="33">
        <v>211</v>
      </c>
      <c r="V28" s="33" t="s">
        <v>91</v>
      </c>
      <c r="W28" s="33" t="s">
        <v>91</v>
      </c>
      <c r="X28" s="33" t="s">
        <v>91</v>
      </c>
      <c r="Y28" s="33" t="s">
        <v>91</v>
      </c>
      <c r="Z28" s="33">
        <v>36</v>
      </c>
      <c r="AA28" s="33">
        <v>36</v>
      </c>
      <c r="AB28" s="33">
        <v>247</v>
      </c>
      <c r="AC28" s="33" t="s">
        <v>91</v>
      </c>
      <c r="AD28" s="33">
        <v>247</v>
      </c>
      <c r="AE28" s="33">
        <v>494</v>
      </c>
      <c r="AF28" s="34" t="s">
        <v>91</v>
      </c>
      <c r="AG28" s="34">
        <v>82.10116731517509</v>
      </c>
      <c r="AH28" s="34" t="s">
        <v>91</v>
      </c>
      <c r="AI28" s="34" t="s">
        <v>91</v>
      </c>
      <c r="AJ28" s="34">
        <v>82.10116731517509</v>
      </c>
      <c r="AK28" s="34" t="s">
        <v>91</v>
      </c>
      <c r="AL28" s="34" t="s">
        <v>91</v>
      </c>
      <c r="AM28" s="34" t="s">
        <v>91</v>
      </c>
      <c r="AN28" s="34" t="s">
        <v>91</v>
      </c>
      <c r="AO28" s="34">
        <v>72</v>
      </c>
      <c r="AP28" s="34">
        <v>72</v>
      </c>
      <c r="AQ28" s="34">
        <v>80.718954248366018</v>
      </c>
      <c r="AR28" s="34" t="s">
        <v>91</v>
      </c>
      <c r="AS28" s="34">
        <v>80.718954248366018</v>
      </c>
      <c r="AT28" s="34">
        <v>80.587275693311582</v>
      </c>
    </row>
    <row r="29" spans="1:46">
      <c r="A29" s="30" t="s">
        <v>29</v>
      </c>
      <c r="B29" s="33">
        <v>0</v>
      </c>
      <c r="C29" s="33">
        <v>162</v>
      </c>
      <c r="D29" s="33" t="s">
        <v>91</v>
      </c>
      <c r="E29" s="33" t="s">
        <v>91</v>
      </c>
      <c r="F29" s="33">
        <v>162</v>
      </c>
      <c r="G29" s="33" t="s">
        <v>91</v>
      </c>
      <c r="H29" s="33" t="s">
        <v>91</v>
      </c>
      <c r="I29" s="33" t="s">
        <v>91</v>
      </c>
      <c r="J29" s="33" t="s">
        <v>91</v>
      </c>
      <c r="K29" s="33">
        <v>104</v>
      </c>
      <c r="L29" s="33">
        <v>104</v>
      </c>
      <c r="M29" s="33">
        <v>715</v>
      </c>
      <c r="N29" s="33" t="s">
        <v>91</v>
      </c>
      <c r="O29" s="33">
        <v>715</v>
      </c>
      <c r="P29" s="33">
        <v>981</v>
      </c>
      <c r="Q29" s="33">
        <v>0</v>
      </c>
      <c r="R29" s="33">
        <v>104</v>
      </c>
      <c r="S29" s="33" t="s">
        <v>91</v>
      </c>
      <c r="T29" s="33" t="s">
        <v>91</v>
      </c>
      <c r="U29" s="33">
        <v>104</v>
      </c>
      <c r="V29" s="33" t="s">
        <v>91</v>
      </c>
      <c r="W29" s="33" t="s">
        <v>91</v>
      </c>
      <c r="X29" s="33" t="s">
        <v>91</v>
      </c>
      <c r="Y29" s="33" t="s">
        <v>91</v>
      </c>
      <c r="Z29" s="33">
        <v>80</v>
      </c>
      <c r="AA29" s="33">
        <v>80</v>
      </c>
      <c r="AB29" s="33">
        <v>538</v>
      </c>
      <c r="AC29" s="33" t="s">
        <v>91</v>
      </c>
      <c r="AD29" s="33">
        <v>538</v>
      </c>
      <c r="AE29" s="33">
        <v>722</v>
      </c>
      <c r="AF29" s="34" t="s">
        <v>91</v>
      </c>
      <c r="AG29" s="34">
        <v>64.197530864197532</v>
      </c>
      <c r="AH29" s="34" t="s">
        <v>91</v>
      </c>
      <c r="AI29" s="34" t="s">
        <v>91</v>
      </c>
      <c r="AJ29" s="34">
        <v>64.197530864197532</v>
      </c>
      <c r="AK29" s="34" t="s">
        <v>91</v>
      </c>
      <c r="AL29" s="34" t="s">
        <v>91</v>
      </c>
      <c r="AM29" s="34" t="s">
        <v>91</v>
      </c>
      <c r="AN29" s="34" t="s">
        <v>91</v>
      </c>
      <c r="AO29" s="34">
        <v>76.923076923076934</v>
      </c>
      <c r="AP29" s="34">
        <v>76.923076923076934</v>
      </c>
      <c r="AQ29" s="34">
        <v>75.24475524475524</v>
      </c>
      <c r="AR29" s="34" t="s">
        <v>91</v>
      </c>
      <c r="AS29" s="34">
        <v>75.24475524475524</v>
      </c>
      <c r="AT29" s="34">
        <v>73.598369011213052</v>
      </c>
    </row>
    <row r="30" spans="1:46">
      <c r="A30" s="30" t="s">
        <v>30</v>
      </c>
      <c r="B30" s="33">
        <v>0</v>
      </c>
      <c r="C30" s="33">
        <v>785</v>
      </c>
      <c r="D30" s="33">
        <v>7905</v>
      </c>
      <c r="E30" s="33">
        <v>3295</v>
      </c>
      <c r="F30" s="33">
        <v>11985</v>
      </c>
      <c r="G30" s="33" t="s">
        <v>91</v>
      </c>
      <c r="H30" s="33">
        <v>5162</v>
      </c>
      <c r="I30" s="33">
        <v>887</v>
      </c>
      <c r="J30" s="33">
        <v>6049</v>
      </c>
      <c r="K30" s="33" t="s">
        <v>91</v>
      </c>
      <c r="L30" s="33">
        <v>6049</v>
      </c>
      <c r="M30" s="33">
        <v>5720</v>
      </c>
      <c r="N30" s="33">
        <v>220</v>
      </c>
      <c r="O30" s="33">
        <v>5940</v>
      </c>
      <c r="P30" s="33">
        <v>23974</v>
      </c>
      <c r="Q30" s="33">
        <v>18</v>
      </c>
      <c r="R30" s="33">
        <v>542</v>
      </c>
      <c r="S30" s="33">
        <v>5719</v>
      </c>
      <c r="T30" s="33">
        <v>3392</v>
      </c>
      <c r="U30" s="33">
        <v>9653</v>
      </c>
      <c r="V30" s="33" t="s">
        <v>91</v>
      </c>
      <c r="W30" s="33">
        <v>3631</v>
      </c>
      <c r="X30" s="33">
        <v>712</v>
      </c>
      <c r="Y30" s="33">
        <v>4343</v>
      </c>
      <c r="Z30" s="33" t="s">
        <v>91</v>
      </c>
      <c r="AA30" s="33">
        <v>4343</v>
      </c>
      <c r="AB30" s="33">
        <v>4503</v>
      </c>
      <c r="AC30" s="33">
        <v>127</v>
      </c>
      <c r="AD30" s="33">
        <v>4630</v>
      </c>
      <c r="AE30" s="33">
        <v>18644</v>
      </c>
      <c r="AF30" s="34" t="s">
        <v>91</v>
      </c>
      <c r="AG30" s="34">
        <v>69.044585987261144</v>
      </c>
      <c r="AH30" s="34">
        <v>72.346616065781149</v>
      </c>
      <c r="AI30" s="34">
        <v>102.94385432473445</v>
      </c>
      <c r="AJ30" s="34">
        <v>80.542344597413432</v>
      </c>
      <c r="AK30" s="34" t="s">
        <v>91</v>
      </c>
      <c r="AL30" s="34">
        <v>70.340953118946146</v>
      </c>
      <c r="AM30" s="34">
        <v>80.270574971815108</v>
      </c>
      <c r="AN30" s="34">
        <v>71.796991238221196</v>
      </c>
      <c r="AO30" s="34" t="s">
        <v>91</v>
      </c>
      <c r="AP30" s="34">
        <v>71.796991238221196</v>
      </c>
      <c r="AQ30" s="34">
        <v>78.723776223776227</v>
      </c>
      <c r="AR30" s="34">
        <v>57.727272727272727</v>
      </c>
      <c r="AS30" s="34">
        <v>77.946127946127945</v>
      </c>
      <c r="AT30" s="34">
        <v>77.767581546675572</v>
      </c>
    </row>
    <row r="31" spans="1:46">
      <c r="A31" s="30" t="s">
        <v>31</v>
      </c>
      <c r="B31" s="33" t="s">
        <v>91</v>
      </c>
      <c r="C31" s="33">
        <v>124</v>
      </c>
      <c r="D31" s="33">
        <v>443</v>
      </c>
      <c r="E31" s="33">
        <v>48</v>
      </c>
      <c r="F31" s="33">
        <v>615</v>
      </c>
      <c r="G31" s="33" t="s">
        <v>91</v>
      </c>
      <c r="H31" s="33">
        <v>120</v>
      </c>
      <c r="I31" s="33" t="s">
        <v>91</v>
      </c>
      <c r="J31" s="33">
        <v>120</v>
      </c>
      <c r="K31" s="33" t="s">
        <v>91</v>
      </c>
      <c r="L31" s="33">
        <v>120</v>
      </c>
      <c r="M31" s="33">
        <v>89</v>
      </c>
      <c r="N31" s="33" t="s">
        <v>91</v>
      </c>
      <c r="O31" s="33">
        <v>89</v>
      </c>
      <c r="P31" s="33">
        <v>824</v>
      </c>
      <c r="Q31" s="33" t="s">
        <v>91</v>
      </c>
      <c r="R31" s="33">
        <v>93</v>
      </c>
      <c r="S31" s="33">
        <v>336</v>
      </c>
      <c r="T31" s="33">
        <v>56</v>
      </c>
      <c r="U31" s="33">
        <v>485</v>
      </c>
      <c r="V31" s="33" t="s">
        <v>91</v>
      </c>
      <c r="W31" s="33">
        <v>88</v>
      </c>
      <c r="X31" s="33" t="s">
        <v>91</v>
      </c>
      <c r="Y31" s="33">
        <v>88</v>
      </c>
      <c r="Z31" s="33" t="s">
        <v>91</v>
      </c>
      <c r="AA31" s="33">
        <v>88</v>
      </c>
      <c r="AB31" s="33">
        <v>63</v>
      </c>
      <c r="AC31" s="33" t="s">
        <v>91</v>
      </c>
      <c r="AD31" s="33">
        <v>63</v>
      </c>
      <c r="AE31" s="33">
        <v>636</v>
      </c>
      <c r="AF31" s="34" t="s">
        <v>91</v>
      </c>
      <c r="AG31" s="34">
        <v>75</v>
      </c>
      <c r="AH31" s="34">
        <v>75.84650112866818</v>
      </c>
      <c r="AI31" s="34">
        <v>116.66666666666667</v>
      </c>
      <c r="AJ31" s="34">
        <v>78.861788617886177</v>
      </c>
      <c r="AK31" s="34" t="s">
        <v>91</v>
      </c>
      <c r="AL31" s="34">
        <v>73.333333333333329</v>
      </c>
      <c r="AM31" s="34" t="e">
        <v>#DIV/0!</v>
      </c>
      <c r="AN31" s="34">
        <v>73.333333333333329</v>
      </c>
      <c r="AO31" s="34" t="s">
        <v>91</v>
      </c>
      <c r="AP31" s="34">
        <v>73.333333333333329</v>
      </c>
      <c r="AQ31" s="34">
        <v>70.786516853932582</v>
      </c>
      <c r="AR31" s="34" t="s">
        <v>91</v>
      </c>
      <c r="AS31" s="34">
        <v>70.786516853932582</v>
      </c>
      <c r="AT31" s="34">
        <v>77.184466019417471</v>
      </c>
    </row>
    <row r="32" spans="1:46">
      <c r="A32" s="30" t="s">
        <v>32</v>
      </c>
      <c r="B32" s="33" t="s">
        <v>91</v>
      </c>
      <c r="C32" s="33" t="s">
        <v>91</v>
      </c>
      <c r="D32" s="33" t="s">
        <v>91</v>
      </c>
      <c r="E32" s="33">
        <v>18</v>
      </c>
      <c r="F32" s="33">
        <v>18</v>
      </c>
      <c r="G32" s="33" t="s">
        <v>91</v>
      </c>
      <c r="H32" s="33" t="s">
        <v>91</v>
      </c>
      <c r="I32" s="33" t="s">
        <v>91</v>
      </c>
      <c r="J32" s="33" t="s">
        <v>91</v>
      </c>
      <c r="K32" s="33">
        <v>117</v>
      </c>
      <c r="L32" s="33">
        <v>117</v>
      </c>
      <c r="M32" s="33">
        <v>373</v>
      </c>
      <c r="N32" s="33" t="s">
        <v>91</v>
      </c>
      <c r="O32" s="33">
        <v>373</v>
      </c>
      <c r="P32" s="33">
        <v>508</v>
      </c>
      <c r="Q32" s="33">
        <v>0</v>
      </c>
      <c r="R32" s="33" t="s">
        <v>91</v>
      </c>
      <c r="S32" s="33" t="s">
        <v>91</v>
      </c>
      <c r="T32" s="33">
        <v>17</v>
      </c>
      <c r="U32" s="33">
        <v>17</v>
      </c>
      <c r="V32" s="33" t="s">
        <v>91</v>
      </c>
      <c r="W32" s="33" t="s">
        <v>91</v>
      </c>
      <c r="X32" s="33" t="s">
        <v>91</v>
      </c>
      <c r="Y32" s="33" t="s">
        <v>91</v>
      </c>
      <c r="Z32" s="33">
        <v>83</v>
      </c>
      <c r="AA32" s="33">
        <v>83</v>
      </c>
      <c r="AB32" s="33">
        <v>272</v>
      </c>
      <c r="AC32" s="33" t="s">
        <v>91</v>
      </c>
      <c r="AD32" s="33">
        <v>272</v>
      </c>
      <c r="AE32" s="33">
        <v>372</v>
      </c>
      <c r="AF32" s="34" t="s">
        <v>91</v>
      </c>
      <c r="AG32" s="34" t="s">
        <v>91</v>
      </c>
      <c r="AH32" s="34" t="s">
        <v>91</v>
      </c>
      <c r="AI32" s="34">
        <v>94.444444444444443</v>
      </c>
      <c r="AJ32" s="34">
        <v>94.444444444444443</v>
      </c>
      <c r="AK32" s="34" t="s">
        <v>91</v>
      </c>
      <c r="AL32" s="34" t="s">
        <v>91</v>
      </c>
      <c r="AM32" s="34" t="s">
        <v>91</v>
      </c>
      <c r="AN32" s="34" t="s">
        <v>91</v>
      </c>
      <c r="AO32" s="34">
        <v>70.940170940170944</v>
      </c>
      <c r="AP32" s="34">
        <v>70.940170940170944</v>
      </c>
      <c r="AQ32" s="34">
        <v>72.922252010723867</v>
      </c>
      <c r="AR32" s="34" t="s">
        <v>91</v>
      </c>
      <c r="AS32" s="34">
        <v>72.922252010723867</v>
      </c>
      <c r="AT32" s="34">
        <v>73.228346456692918</v>
      </c>
    </row>
    <row r="33" spans="1:46">
      <c r="A33" s="30" t="s">
        <v>33</v>
      </c>
      <c r="B33" s="33" t="s">
        <v>91</v>
      </c>
      <c r="C33" s="33">
        <v>190</v>
      </c>
      <c r="D33" s="33">
        <v>389</v>
      </c>
      <c r="E33" s="33">
        <v>12</v>
      </c>
      <c r="F33" s="33">
        <v>591</v>
      </c>
      <c r="G33" s="33" t="s">
        <v>91</v>
      </c>
      <c r="H33" s="33" t="s">
        <v>91</v>
      </c>
      <c r="I33" s="33" t="s">
        <v>91</v>
      </c>
      <c r="J33" s="33" t="s">
        <v>91</v>
      </c>
      <c r="K33" s="33">
        <v>502</v>
      </c>
      <c r="L33" s="33">
        <v>502</v>
      </c>
      <c r="M33" s="33">
        <v>1446</v>
      </c>
      <c r="N33" s="33" t="s">
        <v>91</v>
      </c>
      <c r="O33" s="33">
        <v>1446</v>
      </c>
      <c r="P33" s="33">
        <v>2539</v>
      </c>
      <c r="Q33" s="33">
        <v>15</v>
      </c>
      <c r="R33" s="33">
        <v>185</v>
      </c>
      <c r="S33" s="33">
        <v>244</v>
      </c>
      <c r="T33" s="33">
        <v>15</v>
      </c>
      <c r="U33" s="33">
        <v>444</v>
      </c>
      <c r="V33" s="33" t="s">
        <v>91</v>
      </c>
      <c r="W33" s="33" t="s">
        <v>91</v>
      </c>
      <c r="X33" s="33" t="s">
        <v>91</v>
      </c>
      <c r="Y33" s="33" t="s">
        <v>91</v>
      </c>
      <c r="Z33" s="33">
        <v>388</v>
      </c>
      <c r="AA33" s="33">
        <v>388</v>
      </c>
      <c r="AB33" s="33">
        <v>1116</v>
      </c>
      <c r="AC33" s="33" t="s">
        <v>91</v>
      </c>
      <c r="AD33" s="33">
        <v>1116</v>
      </c>
      <c r="AE33" s="33">
        <v>1963</v>
      </c>
      <c r="AF33" s="34" t="s">
        <v>91</v>
      </c>
      <c r="AG33" s="34">
        <v>97.368421052631575</v>
      </c>
      <c r="AH33" s="34">
        <v>62.724935732647815</v>
      </c>
      <c r="AI33" s="34">
        <v>125</v>
      </c>
      <c r="AJ33" s="34">
        <v>75.126903553299499</v>
      </c>
      <c r="AK33" s="34" t="s">
        <v>91</v>
      </c>
      <c r="AL33" s="34" t="s">
        <v>91</v>
      </c>
      <c r="AM33" s="34" t="s">
        <v>91</v>
      </c>
      <c r="AN33" s="34" t="s">
        <v>91</v>
      </c>
      <c r="AO33" s="34">
        <v>77.290836653386449</v>
      </c>
      <c r="AP33" s="34">
        <v>77.290836653386449</v>
      </c>
      <c r="AQ33" s="34">
        <v>77.178423236514533</v>
      </c>
      <c r="AR33" s="34" t="s">
        <v>91</v>
      </c>
      <c r="AS33" s="34">
        <v>77.178423236514533</v>
      </c>
      <c r="AT33" s="34">
        <v>77.313903111461201</v>
      </c>
    </row>
    <row r="34" spans="1:46">
      <c r="A34" s="30" t="s">
        <v>34</v>
      </c>
      <c r="B34" s="33" t="s">
        <v>91</v>
      </c>
      <c r="C34" s="33" t="s">
        <v>91</v>
      </c>
      <c r="D34" s="33">
        <v>238</v>
      </c>
      <c r="E34" s="33" t="s">
        <v>91</v>
      </c>
      <c r="F34" s="33">
        <v>238</v>
      </c>
      <c r="G34" s="33" t="s">
        <v>91</v>
      </c>
      <c r="H34" s="33" t="s">
        <v>91</v>
      </c>
      <c r="I34" s="33" t="s">
        <v>91</v>
      </c>
      <c r="J34" s="33" t="s">
        <v>91</v>
      </c>
      <c r="K34" s="33" t="s">
        <v>91</v>
      </c>
      <c r="L34" s="33" t="s">
        <v>91</v>
      </c>
      <c r="M34" s="33">
        <v>85</v>
      </c>
      <c r="N34" s="33" t="s">
        <v>91</v>
      </c>
      <c r="O34" s="33">
        <v>85</v>
      </c>
      <c r="P34" s="33">
        <v>323</v>
      </c>
      <c r="Q34" s="33" t="s">
        <v>91</v>
      </c>
      <c r="R34" s="33" t="s">
        <v>91</v>
      </c>
      <c r="S34" s="33">
        <v>192</v>
      </c>
      <c r="T34" s="33" t="s">
        <v>91</v>
      </c>
      <c r="U34" s="33">
        <v>192</v>
      </c>
      <c r="V34" s="33" t="s">
        <v>91</v>
      </c>
      <c r="W34" s="33" t="s">
        <v>91</v>
      </c>
      <c r="X34" s="33" t="s">
        <v>91</v>
      </c>
      <c r="Y34" s="33" t="s">
        <v>91</v>
      </c>
      <c r="Z34" s="33" t="s">
        <v>91</v>
      </c>
      <c r="AA34" s="33" t="s">
        <v>91</v>
      </c>
      <c r="AB34" s="33">
        <v>74</v>
      </c>
      <c r="AC34" s="33" t="s">
        <v>91</v>
      </c>
      <c r="AD34" s="33">
        <v>74</v>
      </c>
      <c r="AE34" s="33">
        <v>266</v>
      </c>
      <c r="AF34" s="34" t="s">
        <v>91</v>
      </c>
      <c r="AG34" s="34" t="s">
        <v>91</v>
      </c>
      <c r="AH34" s="34">
        <v>80.672268907563023</v>
      </c>
      <c r="AI34" s="34" t="s">
        <v>91</v>
      </c>
      <c r="AJ34" s="34">
        <v>80.672268907563023</v>
      </c>
      <c r="AK34" s="34" t="s">
        <v>91</v>
      </c>
      <c r="AL34" s="34" t="s">
        <v>91</v>
      </c>
      <c r="AM34" s="34" t="s">
        <v>91</v>
      </c>
      <c r="AN34" s="34" t="s">
        <v>91</v>
      </c>
      <c r="AO34" s="34" t="s">
        <v>91</v>
      </c>
      <c r="AP34" s="34" t="s">
        <v>91</v>
      </c>
      <c r="AQ34" s="34">
        <v>87.058823529411768</v>
      </c>
      <c r="AR34" s="34" t="s">
        <v>91</v>
      </c>
      <c r="AS34" s="34">
        <v>87.058823529411768</v>
      </c>
      <c r="AT34" s="34">
        <v>82.35294117647058</v>
      </c>
    </row>
    <row r="35" spans="1:46">
      <c r="A35" s="30" t="s">
        <v>35</v>
      </c>
      <c r="B35" s="33" t="s">
        <v>91</v>
      </c>
      <c r="C35" s="33">
        <v>144</v>
      </c>
      <c r="D35" s="33">
        <v>148</v>
      </c>
      <c r="E35" s="33">
        <v>27</v>
      </c>
      <c r="F35" s="33">
        <v>319</v>
      </c>
      <c r="G35" s="33" t="s">
        <v>91</v>
      </c>
      <c r="H35" s="33">
        <v>321</v>
      </c>
      <c r="I35" s="33" t="s">
        <v>91</v>
      </c>
      <c r="J35" s="33">
        <v>321</v>
      </c>
      <c r="K35" s="33" t="s">
        <v>91</v>
      </c>
      <c r="L35" s="33">
        <v>321</v>
      </c>
      <c r="M35" s="33">
        <v>327</v>
      </c>
      <c r="N35" s="33" t="s">
        <v>91</v>
      </c>
      <c r="O35" s="33">
        <v>327</v>
      </c>
      <c r="P35" s="33">
        <v>967</v>
      </c>
      <c r="Q35" s="33" t="s">
        <v>91</v>
      </c>
      <c r="R35" s="33">
        <v>99</v>
      </c>
      <c r="S35" s="33">
        <v>104</v>
      </c>
      <c r="T35" s="33">
        <v>27</v>
      </c>
      <c r="U35" s="33">
        <v>230</v>
      </c>
      <c r="V35" s="33" t="s">
        <v>91</v>
      </c>
      <c r="W35" s="33">
        <v>231</v>
      </c>
      <c r="X35" s="33" t="s">
        <v>91</v>
      </c>
      <c r="Y35" s="33">
        <v>231</v>
      </c>
      <c r="Z35" s="33" t="s">
        <v>91</v>
      </c>
      <c r="AA35" s="33">
        <v>231</v>
      </c>
      <c r="AB35" s="33">
        <v>290</v>
      </c>
      <c r="AC35" s="33" t="s">
        <v>91</v>
      </c>
      <c r="AD35" s="33">
        <v>290</v>
      </c>
      <c r="AE35" s="33">
        <v>751</v>
      </c>
      <c r="AF35" s="34" t="s">
        <v>91</v>
      </c>
      <c r="AG35" s="34">
        <v>68.75</v>
      </c>
      <c r="AH35" s="34">
        <v>70.270270270270274</v>
      </c>
      <c r="AI35" s="34">
        <v>100</v>
      </c>
      <c r="AJ35" s="34">
        <v>72.100313479623821</v>
      </c>
      <c r="AK35" s="34" t="s">
        <v>91</v>
      </c>
      <c r="AL35" s="34">
        <v>71.962616822429908</v>
      </c>
      <c r="AM35" s="34" t="s">
        <v>91</v>
      </c>
      <c r="AN35" s="34">
        <v>71.962616822429908</v>
      </c>
      <c r="AO35" s="34" t="s">
        <v>91</v>
      </c>
      <c r="AP35" s="34">
        <v>71.962616822429908</v>
      </c>
      <c r="AQ35" s="34">
        <v>88.685015290519871</v>
      </c>
      <c r="AR35" s="34" t="s">
        <v>91</v>
      </c>
      <c r="AS35" s="34">
        <v>88.685015290519871</v>
      </c>
      <c r="AT35" s="34">
        <v>77.662874870734228</v>
      </c>
    </row>
    <row r="36" spans="1:46">
      <c r="A36" s="30" t="s">
        <v>36</v>
      </c>
      <c r="B36" s="33" t="s">
        <v>91</v>
      </c>
      <c r="C36" s="33">
        <v>226</v>
      </c>
      <c r="D36" s="33" t="s">
        <v>91</v>
      </c>
      <c r="E36" s="33">
        <v>13</v>
      </c>
      <c r="F36" s="33">
        <v>239</v>
      </c>
      <c r="G36" s="33" t="s">
        <v>91</v>
      </c>
      <c r="H36" s="33" t="s">
        <v>91</v>
      </c>
      <c r="I36" s="33" t="s">
        <v>91</v>
      </c>
      <c r="J36" s="33" t="s">
        <v>91</v>
      </c>
      <c r="K36" s="33">
        <v>101</v>
      </c>
      <c r="L36" s="33">
        <v>101</v>
      </c>
      <c r="M36" s="33">
        <v>762</v>
      </c>
      <c r="N36" s="33" t="s">
        <v>91</v>
      </c>
      <c r="O36" s="33">
        <v>762</v>
      </c>
      <c r="P36" s="33">
        <v>1102</v>
      </c>
      <c r="Q36" s="33" t="s">
        <v>91</v>
      </c>
      <c r="R36" s="33">
        <v>179</v>
      </c>
      <c r="S36" s="33" t="s">
        <v>91</v>
      </c>
      <c r="T36" s="33">
        <v>11</v>
      </c>
      <c r="U36" s="33">
        <v>190</v>
      </c>
      <c r="V36" s="33" t="s">
        <v>91</v>
      </c>
      <c r="W36" s="33" t="s">
        <v>91</v>
      </c>
      <c r="X36" s="33" t="s">
        <v>91</v>
      </c>
      <c r="Y36" s="33" t="s">
        <v>91</v>
      </c>
      <c r="Z36" s="33">
        <v>68</v>
      </c>
      <c r="AA36" s="33">
        <v>68</v>
      </c>
      <c r="AB36" s="33">
        <v>589</v>
      </c>
      <c r="AC36" s="33" t="s">
        <v>91</v>
      </c>
      <c r="AD36" s="33">
        <v>589</v>
      </c>
      <c r="AE36" s="33">
        <v>847</v>
      </c>
      <c r="AF36" s="34" t="s">
        <v>91</v>
      </c>
      <c r="AG36" s="34">
        <v>79.203539823008853</v>
      </c>
      <c r="AH36" s="34" t="s">
        <v>91</v>
      </c>
      <c r="AI36" s="34">
        <v>84.615384615384613</v>
      </c>
      <c r="AJ36" s="34">
        <v>79.497907949790786</v>
      </c>
      <c r="AK36" s="34" t="s">
        <v>91</v>
      </c>
      <c r="AL36" s="34" t="s">
        <v>91</v>
      </c>
      <c r="AM36" s="34" t="s">
        <v>91</v>
      </c>
      <c r="AN36" s="34" t="s">
        <v>91</v>
      </c>
      <c r="AO36" s="34">
        <v>67.32673267326733</v>
      </c>
      <c r="AP36" s="34">
        <v>67.32673267326733</v>
      </c>
      <c r="AQ36" s="34">
        <v>77.29658792650919</v>
      </c>
      <c r="AR36" s="34" t="s">
        <v>91</v>
      </c>
      <c r="AS36" s="34">
        <v>77.29658792650919</v>
      </c>
      <c r="AT36" s="34">
        <v>76.860254083484563</v>
      </c>
    </row>
    <row r="37" spans="1:46">
      <c r="A37" s="30" t="s">
        <v>37</v>
      </c>
      <c r="B37" s="33" t="s">
        <v>91</v>
      </c>
      <c r="C37" s="33">
        <v>93</v>
      </c>
      <c r="D37" s="33">
        <v>1231</v>
      </c>
      <c r="E37" s="33">
        <v>293</v>
      </c>
      <c r="F37" s="33">
        <v>1617</v>
      </c>
      <c r="G37" s="33">
        <v>447</v>
      </c>
      <c r="H37" s="33">
        <v>1042</v>
      </c>
      <c r="I37" s="33">
        <v>6</v>
      </c>
      <c r="J37" s="33">
        <v>1495</v>
      </c>
      <c r="K37" s="33" t="s">
        <v>91</v>
      </c>
      <c r="L37" s="33">
        <v>1495</v>
      </c>
      <c r="M37" s="33">
        <v>1336</v>
      </c>
      <c r="N37" s="33" t="s">
        <v>91</v>
      </c>
      <c r="O37" s="33">
        <v>1336</v>
      </c>
      <c r="P37" s="33">
        <v>4448</v>
      </c>
      <c r="Q37" s="33">
        <v>0</v>
      </c>
      <c r="R37" s="33">
        <v>87</v>
      </c>
      <c r="S37" s="33">
        <v>964</v>
      </c>
      <c r="T37" s="33">
        <v>271</v>
      </c>
      <c r="U37" s="33">
        <v>1322</v>
      </c>
      <c r="V37" s="33">
        <v>349</v>
      </c>
      <c r="W37" s="33">
        <v>719</v>
      </c>
      <c r="X37" s="33">
        <v>12</v>
      </c>
      <c r="Y37" s="33">
        <v>1080</v>
      </c>
      <c r="Z37" s="33" t="s">
        <v>91</v>
      </c>
      <c r="AA37" s="33">
        <v>1080</v>
      </c>
      <c r="AB37" s="33">
        <v>1050</v>
      </c>
      <c r="AC37" s="33" t="s">
        <v>91</v>
      </c>
      <c r="AD37" s="33">
        <v>1050</v>
      </c>
      <c r="AE37" s="33">
        <v>3452</v>
      </c>
      <c r="AF37" s="34" t="s">
        <v>91</v>
      </c>
      <c r="AG37" s="34">
        <v>93.548387096774192</v>
      </c>
      <c r="AH37" s="34">
        <v>78.310316815597076</v>
      </c>
      <c r="AI37" s="34">
        <v>92.491467576791806</v>
      </c>
      <c r="AJ37" s="34">
        <v>81.756338899196052</v>
      </c>
      <c r="AK37" s="34">
        <v>78.076062639821032</v>
      </c>
      <c r="AL37" s="34">
        <v>69.00191938579654</v>
      </c>
      <c r="AM37" s="34">
        <v>200</v>
      </c>
      <c r="AN37" s="34">
        <v>72.240802675585286</v>
      </c>
      <c r="AO37" s="34" t="e">
        <v>#DIV/0!</v>
      </c>
      <c r="AP37" s="34">
        <v>72.240802675585286</v>
      </c>
      <c r="AQ37" s="34">
        <v>78.592814371257475</v>
      </c>
      <c r="AR37" s="34" t="s">
        <v>91</v>
      </c>
      <c r="AS37" s="34">
        <v>78.592814371257475</v>
      </c>
      <c r="AT37" s="34">
        <v>77.607913669064743</v>
      </c>
    </row>
    <row r="38" spans="1:46">
      <c r="A38" s="30" t="s">
        <v>38</v>
      </c>
      <c r="B38" s="33" t="s">
        <v>91</v>
      </c>
      <c r="C38" s="33">
        <v>80</v>
      </c>
      <c r="D38" s="33">
        <v>391</v>
      </c>
      <c r="E38" s="33" t="s">
        <v>91</v>
      </c>
      <c r="F38" s="33">
        <v>471</v>
      </c>
      <c r="G38" s="33">
        <v>119</v>
      </c>
      <c r="H38" s="33">
        <v>525</v>
      </c>
      <c r="I38" s="33">
        <v>45</v>
      </c>
      <c r="J38" s="33">
        <v>689</v>
      </c>
      <c r="K38" s="33">
        <v>152</v>
      </c>
      <c r="L38" s="33">
        <v>841</v>
      </c>
      <c r="M38" s="33">
        <v>531</v>
      </c>
      <c r="N38" s="33" t="s">
        <v>91</v>
      </c>
      <c r="O38" s="33">
        <v>531</v>
      </c>
      <c r="P38" s="33">
        <v>1843</v>
      </c>
      <c r="Q38" s="33" t="s">
        <v>91</v>
      </c>
      <c r="R38" s="33">
        <v>55</v>
      </c>
      <c r="S38" s="33">
        <v>284</v>
      </c>
      <c r="T38" s="33">
        <v>5</v>
      </c>
      <c r="U38" s="33">
        <v>344</v>
      </c>
      <c r="V38" s="33">
        <v>76</v>
      </c>
      <c r="W38" s="33">
        <v>399</v>
      </c>
      <c r="X38" s="33">
        <v>38</v>
      </c>
      <c r="Y38" s="33">
        <v>513</v>
      </c>
      <c r="Z38" s="33">
        <v>113</v>
      </c>
      <c r="AA38" s="33">
        <v>626</v>
      </c>
      <c r="AB38" s="33">
        <v>404</v>
      </c>
      <c r="AC38" s="33" t="s">
        <v>91</v>
      </c>
      <c r="AD38" s="33">
        <v>404</v>
      </c>
      <c r="AE38" s="33">
        <v>1374</v>
      </c>
      <c r="AF38" s="34" t="s">
        <v>91</v>
      </c>
      <c r="AG38" s="34">
        <v>68.75</v>
      </c>
      <c r="AH38" s="34">
        <v>72.63427109974424</v>
      </c>
      <c r="AI38" s="34" t="s">
        <v>91</v>
      </c>
      <c r="AJ38" s="34">
        <v>73.036093418259014</v>
      </c>
      <c r="AK38" s="34">
        <v>63.865546218487388</v>
      </c>
      <c r="AL38" s="34">
        <v>76</v>
      </c>
      <c r="AM38" s="34">
        <v>84.444444444444443</v>
      </c>
      <c r="AN38" s="34">
        <v>74.45573294629898</v>
      </c>
      <c r="AO38" s="34">
        <v>74.342105263157904</v>
      </c>
      <c r="AP38" s="34">
        <v>74.435196195005943</v>
      </c>
      <c r="AQ38" s="34">
        <v>76.082862523540484</v>
      </c>
      <c r="AR38" s="34" t="s">
        <v>91</v>
      </c>
      <c r="AS38" s="34">
        <v>76.082862523540484</v>
      </c>
      <c r="AT38" s="34">
        <v>74.552360282148669</v>
      </c>
    </row>
    <row r="39" spans="1:46">
      <c r="A39" s="30" t="s">
        <v>39</v>
      </c>
      <c r="B39" s="33" t="s">
        <v>91</v>
      </c>
      <c r="C39" s="33">
        <v>165</v>
      </c>
      <c r="D39" s="33" t="s">
        <v>91</v>
      </c>
      <c r="E39" s="33" t="s">
        <v>91</v>
      </c>
      <c r="F39" s="33">
        <v>165</v>
      </c>
      <c r="G39" s="33" t="s">
        <v>91</v>
      </c>
      <c r="H39" s="33" t="s">
        <v>91</v>
      </c>
      <c r="I39" s="33" t="s">
        <v>91</v>
      </c>
      <c r="J39" s="33" t="s">
        <v>91</v>
      </c>
      <c r="K39" s="33" t="s">
        <v>91</v>
      </c>
      <c r="L39" s="33" t="s">
        <v>91</v>
      </c>
      <c r="M39" s="33">
        <v>583</v>
      </c>
      <c r="N39" s="33" t="s">
        <v>91</v>
      </c>
      <c r="O39" s="33">
        <v>583</v>
      </c>
      <c r="P39" s="33">
        <v>748</v>
      </c>
      <c r="Q39" s="33" t="s">
        <v>91</v>
      </c>
      <c r="R39" s="33">
        <v>123</v>
      </c>
      <c r="S39" s="33" t="s">
        <v>91</v>
      </c>
      <c r="T39" s="33" t="s">
        <v>91</v>
      </c>
      <c r="U39" s="33">
        <v>123</v>
      </c>
      <c r="V39" s="33" t="s">
        <v>91</v>
      </c>
      <c r="W39" s="33" t="s">
        <v>91</v>
      </c>
      <c r="X39" s="33" t="s">
        <v>91</v>
      </c>
      <c r="Y39" s="33" t="s">
        <v>91</v>
      </c>
      <c r="Z39" s="33" t="s">
        <v>91</v>
      </c>
      <c r="AA39" s="33" t="s">
        <v>91</v>
      </c>
      <c r="AB39" s="33">
        <v>459</v>
      </c>
      <c r="AC39" s="33" t="s">
        <v>91</v>
      </c>
      <c r="AD39" s="33">
        <v>459</v>
      </c>
      <c r="AE39" s="33">
        <v>582</v>
      </c>
      <c r="AF39" s="34" t="s">
        <v>91</v>
      </c>
      <c r="AG39" s="34">
        <v>74.545454545454547</v>
      </c>
      <c r="AH39" s="34" t="s">
        <v>91</v>
      </c>
      <c r="AI39" s="34" t="s">
        <v>91</v>
      </c>
      <c r="AJ39" s="34">
        <v>74.545454545454547</v>
      </c>
      <c r="AK39" s="34" t="s">
        <v>91</v>
      </c>
      <c r="AL39" s="34" t="s">
        <v>91</v>
      </c>
      <c r="AM39" s="34" t="s">
        <v>91</v>
      </c>
      <c r="AN39" s="34" t="s">
        <v>91</v>
      </c>
      <c r="AO39" s="34" t="s">
        <v>91</v>
      </c>
      <c r="AP39" s="34" t="s">
        <v>91</v>
      </c>
      <c r="AQ39" s="34">
        <v>78.730703259005139</v>
      </c>
      <c r="AR39" s="34" t="s">
        <v>91</v>
      </c>
      <c r="AS39" s="34">
        <v>78.730703259005139</v>
      </c>
      <c r="AT39" s="34">
        <v>77.807486631016047</v>
      </c>
    </row>
    <row r="40" spans="1:46">
      <c r="A40" s="30" t="s">
        <v>40</v>
      </c>
      <c r="B40" s="33">
        <v>0</v>
      </c>
      <c r="C40" s="33" t="s">
        <v>91</v>
      </c>
      <c r="D40" s="33">
        <v>529</v>
      </c>
      <c r="E40" s="33">
        <v>16</v>
      </c>
      <c r="F40" s="33">
        <v>545</v>
      </c>
      <c r="G40" s="33" t="s">
        <v>91</v>
      </c>
      <c r="H40" s="33" t="s">
        <v>91</v>
      </c>
      <c r="I40" s="33" t="s">
        <v>91</v>
      </c>
      <c r="J40" s="33" t="s">
        <v>91</v>
      </c>
      <c r="K40" s="33">
        <v>103</v>
      </c>
      <c r="L40" s="33">
        <v>103</v>
      </c>
      <c r="M40" s="33">
        <v>1604</v>
      </c>
      <c r="N40" s="33" t="s">
        <v>91</v>
      </c>
      <c r="O40" s="33">
        <v>1604</v>
      </c>
      <c r="P40" s="33">
        <v>2252</v>
      </c>
      <c r="Q40" s="33">
        <v>38</v>
      </c>
      <c r="R40" s="33" t="s">
        <v>91</v>
      </c>
      <c r="S40" s="33">
        <v>424</v>
      </c>
      <c r="T40" s="33">
        <v>12</v>
      </c>
      <c r="U40" s="33">
        <v>436</v>
      </c>
      <c r="V40" s="33" t="s">
        <v>91</v>
      </c>
      <c r="W40" s="33" t="s">
        <v>91</v>
      </c>
      <c r="X40" s="33" t="s">
        <v>91</v>
      </c>
      <c r="Y40" s="33" t="s">
        <v>91</v>
      </c>
      <c r="Z40" s="33">
        <v>85</v>
      </c>
      <c r="AA40" s="33">
        <v>85</v>
      </c>
      <c r="AB40" s="33">
        <v>1288</v>
      </c>
      <c r="AC40" s="33" t="s">
        <v>91</v>
      </c>
      <c r="AD40" s="33">
        <v>1288</v>
      </c>
      <c r="AE40" s="33">
        <v>1847</v>
      </c>
      <c r="AF40" s="34" t="s">
        <v>91</v>
      </c>
      <c r="AG40" s="34" t="s">
        <v>91</v>
      </c>
      <c r="AH40" s="34">
        <v>80.151228733459362</v>
      </c>
      <c r="AI40" s="34">
        <v>75</v>
      </c>
      <c r="AJ40" s="34">
        <v>80</v>
      </c>
      <c r="AK40" s="34" t="s">
        <v>91</v>
      </c>
      <c r="AL40" s="34" t="s">
        <v>91</v>
      </c>
      <c r="AM40" s="34" t="s">
        <v>91</v>
      </c>
      <c r="AN40" s="34" t="s">
        <v>91</v>
      </c>
      <c r="AO40" s="34">
        <v>82.524271844660191</v>
      </c>
      <c r="AP40" s="34">
        <v>82.524271844660191</v>
      </c>
      <c r="AQ40" s="34">
        <v>80.299251870324184</v>
      </c>
      <c r="AR40" s="34" t="s">
        <v>91</v>
      </c>
      <c r="AS40" s="34">
        <v>80.299251870324184</v>
      </c>
      <c r="AT40" s="34">
        <v>82.015985790408536</v>
      </c>
    </row>
    <row r="41" spans="1:46">
      <c r="A41" s="30" t="s">
        <v>41</v>
      </c>
      <c r="B41" s="33" t="s">
        <v>91</v>
      </c>
      <c r="C41" s="33">
        <v>269</v>
      </c>
      <c r="D41" s="33">
        <v>267</v>
      </c>
      <c r="E41" s="33">
        <v>135</v>
      </c>
      <c r="F41" s="33">
        <v>671</v>
      </c>
      <c r="G41" s="33" t="s">
        <v>91</v>
      </c>
      <c r="H41" s="33">
        <v>495</v>
      </c>
      <c r="I41" s="33">
        <v>43</v>
      </c>
      <c r="J41" s="33">
        <v>538</v>
      </c>
      <c r="K41" s="33" t="s">
        <v>91</v>
      </c>
      <c r="L41" s="33">
        <v>538</v>
      </c>
      <c r="M41" s="33">
        <v>581</v>
      </c>
      <c r="N41" s="33" t="s">
        <v>91</v>
      </c>
      <c r="O41" s="33">
        <v>581</v>
      </c>
      <c r="P41" s="33">
        <v>1790</v>
      </c>
      <c r="Q41" s="33">
        <v>0</v>
      </c>
      <c r="R41" s="33">
        <v>171</v>
      </c>
      <c r="S41" s="33">
        <v>174</v>
      </c>
      <c r="T41" s="33">
        <v>146</v>
      </c>
      <c r="U41" s="33">
        <v>491</v>
      </c>
      <c r="V41" s="33" t="s">
        <v>91</v>
      </c>
      <c r="W41" s="33">
        <v>312</v>
      </c>
      <c r="X41" s="33">
        <v>40</v>
      </c>
      <c r="Y41" s="33">
        <v>352</v>
      </c>
      <c r="Z41" s="33" t="s">
        <v>91</v>
      </c>
      <c r="AA41" s="33">
        <v>352</v>
      </c>
      <c r="AB41" s="33">
        <v>454</v>
      </c>
      <c r="AC41" s="33" t="s">
        <v>91</v>
      </c>
      <c r="AD41" s="33">
        <v>454</v>
      </c>
      <c r="AE41" s="33">
        <v>1297</v>
      </c>
      <c r="AF41" s="34" t="s">
        <v>91</v>
      </c>
      <c r="AG41" s="34">
        <v>63.568773234200748</v>
      </c>
      <c r="AH41" s="34">
        <v>65.168539325842701</v>
      </c>
      <c r="AI41" s="34">
        <v>108.14814814814815</v>
      </c>
      <c r="AJ41" s="34">
        <v>73.174366616989573</v>
      </c>
      <c r="AK41" s="34" t="s">
        <v>91</v>
      </c>
      <c r="AL41" s="34">
        <v>63.030303030303024</v>
      </c>
      <c r="AM41" s="34">
        <v>93.023255813953483</v>
      </c>
      <c r="AN41" s="34">
        <v>65.427509293680302</v>
      </c>
      <c r="AO41" s="34" t="s">
        <v>91</v>
      </c>
      <c r="AP41" s="34">
        <v>65.427509293680302</v>
      </c>
      <c r="AQ41" s="34">
        <v>78.141135972461271</v>
      </c>
      <c r="AR41" s="34" t="s">
        <v>91</v>
      </c>
      <c r="AS41" s="34">
        <v>78.141135972461271</v>
      </c>
      <c r="AT41" s="34">
        <v>72.458100558659225</v>
      </c>
    </row>
    <row r="42" spans="1:46">
      <c r="A42" s="30" t="s">
        <v>42</v>
      </c>
      <c r="B42" s="33" t="s">
        <v>91</v>
      </c>
      <c r="C42" s="33">
        <v>338</v>
      </c>
      <c r="D42" s="33" t="s">
        <v>91</v>
      </c>
      <c r="E42" s="33">
        <v>35</v>
      </c>
      <c r="F42" s="33">
        <v>373</v>
      </c>
      <c r="G42" s="33" t="s">
        <v>91</v>
      </c>
      <c r="H42" s="33" t="s">
        <v>91</v>
      </c>
      <c r="I42" s="33" t="s">
        <v>91</v>
      </c>
      <c r="J42" s="33" t="s">
        <v>91</v>
      </c>
      <c r="K42" s="33">
        <v>195</v>
      </c>
      <c r="L42" s="33">
        <v>195</v>
      </c>
      <c r="M42" s="33">
        <v>888</v>
      </c>
      <c r="N42" s="33" t="s">
        <v>91</v>
      </c>
      <c r="O42" s="33">
        <v>888</v>
      </c>
      <c r="P42" s="33">
        <v>1456</v>
      </c>
      <c r="Q42" s="33" t="s">
        <v>91</v>
      </c>
      <c r="R42" s="33">
        <v>255</v>
      </c>
      <c r="S42" s="33">
        <v>0</v>
      </c>
      <c r="T42" s="33">
        <v>35</v>
      </c>
      <c r="U42" s="33">
        <v>290</v>
      </c>
      <c r="V42" s="33" t="s">
        <v>91</v>
      </c>
      <c r="W42" s="33" t="s">
        <v>91</v>
      </c>
      <c r="X42" s="33" t="s">
        <v>91</v>
      </c>
      <c r="Y42" s="33" t="s">
        <v>91</v>
      </c>
      <c r="Z42" s="33">
        <v>171</v>
      </c>
      <c r="AA42" s="33">
        <v>171</v>
      </c>
      <c r="AB42" s="33">
        <v>771</v>
      </c>
      <c r="AC42" s="33" t="s">
        <v>91</v>
      </c>
      <c r="AD42" s="33">
        <v>771</v>
      </c>
      <c r="AE42" s="33">
        <v>1232</v>
      </c>
      <c r="AF42" s="34" t="s">
        <v>91</v>
      </c>
      <c r="AG42" s="34">
        <v>75.443786982248511</v>
      </c>
      <c r="AH42" s="34" t="s">
        <v>91</v>
      </c>
      <c r="AI42" s="34">
        <v>100</v>
      </c>
      <c r="AJ42" s="34">
        <v>77.747989276139407</v>
      </c>
      <c r="AK42" s="34" t="s">
        <v>91</v>
      </c>
      <c r="AL42" s="34" t="s">
        <v>91</v>
      </c>
      <c r="AM42" s="34" t="s">
        <v>91</v>
      </c>
      <c r="AN42" s="34" t="s">
        <v>91</v>
      </c>
      <c r="AO42" s="34">
        <v>87.692307692307693</v>
      </c>
      <c r="AP42" s="34">
        <v>87.692307692307693</v>
      </c>
      <c r="AQ42" s="34">
        <v>86.824324324324323</v>
      </c>
      <c r="AR42" s="34" t="s">
        <v>91</v>
      </c>
      <c r="AS42" s="34">
        <v>86.824324324324323</v>
      </c>
      <c r="AT42" s="34">
        <v>84.615384615384613</v>
      </c>
    </row>
    <row r="43" spans="1:46">
      <c r="A43" s="30" t="s">
        <v>43</v>
      </c>
      <c r="B43" s="33" t="s">
        <v>91</v>
      </c>
      <c r="C43" s="33">
        <v>257</v>
      </c>
      <c r="D43" s="33">
        <v>159</v>
      </c>
      <c r="E43" s="33">
        <v>63</v>
      </c>
      <c r="F43" s="33">
        <v>479</v>
      </c>
      <c r="G43" s="33" t="s">
        <v>91</v>
      </c>
      <c r="H43" s="33">
        <v>433</v>
      </c>
      <c r="I43" s="33" t="s">
        <v>91</v>
      </c>
      <c r="J43" s="33">
        <v>433</v>
      </c>
      <c r="K43" s="33">
        <v>214</v>
      </c>
      <c r="L43" s="33">
        <v>647</v>
      </c>
      <c r="M43" s="33">
        <v>1207</v>
      </c>
      <c r="N43" s="33" t="s">
        <v>91</v>
      </c>
      <c r="O43" s="33">
        <v>1207</v>
      </c>
      <c r="P43" s="33">
        <v>2333</v>
      </c>
      <c r="Q43" s="33">
        <v>0</v>
      </c>
      <c r="R43" s="33">
        <v>200</v>
      </c>
      <c r="S43" s="33">
        <v>133</v>
      </c>
      <c r="T43" s="33">
        <v>59</v>
      </c>
      <c r="U43" s="33">
        <v>392</v>
      </c>
      <c r="V43" s="33" t="s">
        <v>91</v>
      </c>
      <c r="W43" s="33">
        <v>295</v>
      </c>
      <c r="X43" s="33" t="s">
        <v>91</v>
      </c>
      <c r="Y43" s="33">
        <v>295</v>
      </c>
      <c r="Z43" s="33">
        <v>124</v>
      </c>
      <c r="AA43" s="33">
        <v>419</v>
      </c>
      <c r="AB43" s="33">
        <v>1055</v>
      </c>
      <c r="AC43" s="33" t="s">
        <v>91</v>
      </c>
      <c r="AD43" s="33">
        <v>1055</v>
      </c>
      <c r="AE43" s="33">
        <v>1866</v>
      </c>
      <c r="AF43" s="34" t="s">
        <v>91</v>
      </c>
      <c r="AG43" s="34">
        <v>77.821011673151759</v>
      </c>
      <c r="AH43" s="34">
        <v>83.647798742138363</v>
      </c>
      <c r="AI43" s="34">
        <v>93.650793650793645</v>
      </c>
      <c r="AJ43" s="34">
        <v>81.837160751565762</v>
      </c>
      <c r="AK43" s="34" t="s">
        <v>91</v>
      </c>
      <c r="AL43" s="34">
        <v>68.129330254041577</v>
      </c>
      <c r="AM43" s="34" t="s">
        <v>91</v>
      </c>
      <c r="AN43" s="34">
        <v>68.129330254041577</v>
      </c>
      <c r="AO43" s="34">
        <v>57.943925233644855</v>
      </c>
      <c r="AP43" s="34">
        <v>64.760432766615153</v>
      </c>
      <c r="AQ43" s="34">
        <v>87.406793703396858</v>
      </c>
      <c r="AR43" s="34" t="s">
        <v>91</v>
      </c>
      <c r="AS43" s="34">
        <v>87.406793703396858</v>
      </c>
      <c r="AT43" s="34">
        <v>79.982854693527656</v>
      </c>
    </row>
    <row r="44" spans="1:46">
      <c r="A44" s="30" t="s">
        <v>44</v>
      </c>
      <c r="B44" s="33" t="s">
        <v>91</v>
      </c>
      <c r="C44" s="33">
        <v>82</v>
      </c>
      <c r="D44" s="33" t="s">
        <v>91</v>
      </c>
      <c r="E44" s="33" t="s">
        <v>91</v>
      </c>
      <c r="F44" s="33">
        <v>82</v>
      </c>
      <c r="G44" s="33" t="s">
        <v>91</v>
      </c>
      <c r="H44" s="33" t="s">
        <v>91</v>
      </c>
      <c r="I44" s="33" t="s">
        <v>91</v>
      </c>
      <c r="J44" s="33" t="s">
        <v>91</v>
      </c>
      <c r="K44" s="33" t="s">
        <v>91</v>
      </c>
      <c r="L44" s="33" t="s">
        <v>91</v>
      </c>
      <c r="M44" s="33">
        <v>47</v>
      </c>
      <c r="N44" s="33" t="s">
        <v>91</v>
      </c>
      <c r="O44" s="33">
        <v>47</v>
      </c>
      <c r="P44" s="33">
        <v>129</v>
      </c>
      <c r="Q44" s="33" t="s">
        <v>91</v>
      </c>
      <c r="R44" s="33">
        <v>56</v>
      </c>
      <c r="S44" s="33" t="s">
        <v>91</v>
      </c>
      <c r="T44" s="33" t="s">
        <v>91</v>
      </c>
      <c r="U44" s="33">
        <v>56</v>
      </c>
      <c r="V44" s="33" t="s">
        <v>91</v>
      </c>
      <c r="W44" s="33" t="s">
        <v>91</v>
      </c>
      <c r="X44" s="33" t="s">
        <v>91</v>
      </c>
      <c r="Y44" s="33" t="s">
        <v>91</v>
      </c>
      <c r="Z44" s="33" t="s">
        <v>91</v>
      </c>
      <c r="AA44" s="33" t="s">
        <v>91</v>
      </c>
      <c r="AB44" s="33">
        <v>32</v>
      </c>
      <c r="AC44" s="33" t="s">
        <v>91</v>
      </c>
      <c r="AD44" s="33">
        <v>32</v>
      </c>
      <c r="AE44" s="33">
        <v>88</v>
      </c>
      <c r="AF44" s="34" t="s">
        <v>91</v>
      </c>
      <c r="AG44" s="34">
        <v>68.292682926829272</v>
      </c>
      <c r="AH44" s="34" t="s">
        <v>91</v>
      </c>
      <c r="AI44" s="34" t="s">
        <v>91</v>
      </c>
      <c r="AJ44" s="34">
        <v>68.292682926829272</v>
      </c>
      <c r="AK44" s="34" t="s">
        <v>91</v>
      </c>
      <c r="AL44" s="34" t="s">
        <v>91</v>
      </c>
      <c r="AM44" s="34" t="s">
        <v>91</v>
      </c>
      <c r="AN44" s="34" t="s">
        <v>91</v>
      </c>
      <c r="AO44" s="34" t="s">
        <v>91</v>
      </c>
      <c r="AP44" s="34" t="s">
        <v>91</v>
      </c>
      <c r="AQ44" s="34">
        <v>68.085106382978722</v>
      </c>
      <c r="AR44" s="34" t="s">
        <v>91</v>
      </c>
      <c r="AS44" s="34">
        <v>68.085106382978722</v>
      </c>
      <c r="AT44" s="34">
        <v>68.217054263565885</v>
      </c>
    </row>
    <row r="45" spans="1:46">
      <c r="A45" s="30" t="s">
        <v>45</v>
      </c>
      <c r="B45" s="33" t="s">
        <v>91</v>
      </c>
      <c r="C45" s="33">
        <v>139</v>
      </c>
      <c r="D45" s="33">
        <v>560</v>
      </c>
      <c r="E45" s="33" t="s">
        <v>91</v>
      </c>
      <c r="F45" s="33">
        <v>699</v>
      </c>
      <c r="G45" s="33" t="s">
        <v>91</v>
      </c>
      <c r="H45" s="33" t="s">
        <v>91</v>
      </c>
      <c r="I45" s="33" t="s">
        <v>91</v>
      </c>
      <c r="J45" s="33" t="s">
        <v>91</v>
      </c>
      <c r="K45" s="33" t="s">
        <v>91</v>
      </c>
      <c r="L45" s="33" t="s">
        <v>91</v>
      </c>
      <c r="M45" s="33">
        <v>734</v>
      </c>
      <c r="N45" s="33" t="s">
        <v>91</v>
      </c>
      <c r="O45" s="33">
        <v>734</v>
      </c>
      <c r="P45" s="33">
        <v>1433</v>
      </c>
      <c r="Q45" s="33" t="s">
        <v>91</v>
      </c>
      <c r="R45" s="33">
        <v>120</v>
      </c>
      <c r="S45" s="33">
        <v>363</v>
      </c>
      <c r="T45" s="33" t="s">
        <v>91</v>
      </c>
      <c r="U45" s="33">
        <v>483</v>
      </c>
      <c r="V45" s="33" t="s">
        <v>91</v>
      </c>
      <c r="W45" s="33" t="s">
        <v>91</v>
      </c>
      <c r="X45" s="33" t="s">
        <v>91</v>
      </c>
      <c r="Y45" s="33" t="s">
        <v>91</v>
      </c>
      <c r="Z45" s="33" t="s">
        <v>91</v>
      </c>
      <c r="AA45" s="33" t="s">
        <v>91</v>
      </c>
      <c r="AB45" s="33">
        <v>628</v>
      </c>
      <c r="AC45" s="33" t="s">
        <v>91</v>
      </c>
      <c r="AD45" s="33">
        <v>628</v>
      </c>
      <c r="AE45" s="33">
        <v>1111</v>
      </c>
      <c r="AF45" s="34" t="s">
        <v>91</v>
      </c>
      <c r="AG45" s="34">
        <v>86.330935251798564</v>
      </c>
      <c r="AH45" s="34">
        <v>64.821428571428569</v>
      </c>
      <c r="AI45" s="34" t="s">
        <v>91</v>
      </c>
      <c r="AJ45" s="34">
        <v>69.098712446351925</v>
      </c>
      <c r="AK45" s="34" t="s">
        <v>91</v>
      </c>
      <c r="AL45" s="34" t="s">
        <v>91</v>
      </c>
      <c r="AM45" s="34" t="s">
        <v>91</v>
      </c>
      <c r="AN45" s="34" t="s">
        <v>91</v>
      </c>
      <c r="AO45" s="34" t="s">
        <v>91</v>
      </c>
      <c r="AP45" s="34" t="s">
        <v>91</v>
      </c>
      <c r="AQ45" s="34">
        <v>85.558583106267022</v>
      </c>
      <c r="AR45" s="34" t="s">
        <v>91</v>
      </c>
      <c r="AS45" s="34">
        <v>85.558583106267022</v>
      </c>
      <c r="AT45" s="34">
        <v>77.529658060013958</v>
      </c>
    </row>
    <row r="46" spans="1:46">
      <c r="A46" s="30" t="s">
        <v>46</v>
      </c>
      <c r="B46" s="33" t="s">
        <v>91</v>
      </c>
      <c r="C46" s="33">
        <v>96</v>
      </c>
      <c r="D46" s="33" t="s">
        <v>91</v>
      </c>
      <c r="E46" s="33" t="s">
        <v>91</v>
      </c>
      <c r="F46" s="33">
        <v>96</v>
      </c>
      <c r="G46" s="33" t="s">
        <v>91</v>
      </c>
      <c r="H46" s="33" t="s">
        <v>91</v>
      </c>
      <c r="I46" s="33" t="s">
        <v>91</v>
      </c>
      <c r="J46" s="33" t="s">
        <v>91</v>
      </c>
      <c r="K46" s="33" t="s">
        <v>91</v>
      </c>
      <c r="L46" s="33" t="s">
        <v>91</v>
      </c>
      <c r="M46" s="33">
        <v>18</v>
      </c>
      <c r="N46" s="33" t="s">
        <v>91</v>
      </c>
      <c r="O46" s="33">
        <v>18</v>
      </c>
      <c r="P46" s="33">
        <v>114</v>
      </c>
      <c r="Q46" s="33" t="s">
        <v>91</v>
      </c>
      <c r="R46" s="33">
        <v>72</v>
      </c>
      <c r="S46" s="33" t="s">
        <v>91</v>
      </c>
      <c r="T46" s="33" t="s">
        <v>91</v>
      </c>
      <c r="U46" s="33">
        <v>72</v>
      </c>
      <c r="V46" s="33" t="s">
        <v>91</v>
      </c>
      <c r="W46" s="33" t="s">
        <v>91</v>
      </c>
      <c r="X46" s="33" t="s">
        <v>91</v>
      </c>
      <c r="Y46" s="33" t="s">
        <v>91</v>
      </c>
      <c r="Z46" s="33" t="s">
        <v>91</v>
      </c>
      <c r="AA46" s="33" t="s">
        <v>91</v>
      </c>
      <c r="AB46" s="33">
        <v>17</v>
      </c>
      <c r="AC46" s="33" t="s">
        <v>91</v>
      </c>
      <c r="AD46" s="33">
        <v>17</v>
      </c>
      <c r="AE46" s="33">
        <v>89</v>
      </c>
      <c r="AF46" s="34" t="s">
        <v>91</v>
      </c>
      <c r="AG46" s="34">
        <v>75</v>
      </c>
      <c r="AH46" s="34" t="s">
        <v>91</v>
      </c>
      <c r="AI46" s="34" t="s">
        <v>91</v>
      </c>
      <c r="AJ46" s="34">
        <v>75</v>
      </c>
      <c r="AK46" s="34" t="s">
        <v>91</v>
      </c>
      <c r="AL46" s="34" t="s">
        <v>91</v>
      </c>
      <c r="AM46" s="34" t="s">
        <v>91</v>
      </c>
      <c r="AN46" s="34" t="s">
        <v>91</v>
      </c>
      <c r="AO46" s="34" t="s">
        <v>91</v>
      </c>
      <c r="AP46" s="34" t="s">
        <v>91</v>
      </c>
      <c r="AQ46" s="34">
        <v>94.444444444444443</v>
      </c>
      <c r="AR46" s="34" t="s">
        <v>91</v>
      </c>
      <c r="AS46" s="34">
        <v>94.444444444444443</v>
      </c>
      <c r="AT46" s="34">
        <v>78.070175438596493</v>
      </c>
    </row>
    <row r="47" spans="1:46">
      <c r="A47" s="30" t="s">
        <v>47</v>
      </c>
      <c r="B47" s="33" t="s">
        <v>91</v>
      </c>
      <c r="C47" s="33">
        <v>443</v>
      </c>
      <c r="D47" s="33">
        <v>474</v>
      </c>
      <c r="E47" s="33">
        <v>93</v>
      </c>
      <c r="F47" s="33">
        <v>1010</v>
      </c>
      <c r="G47" s="33" t="s">
        <v>91</v>
      </c>
      <c r="H47" s="33" t="s">
        <v>91</v>
      </c>
      <c r="I47" s="33" t="s">
        <v>91</v>
      </c>
      <c r="J47" s="33" t="s">
        <v>91</v>
      </c>
      <c r="K47" s="33">
        <v>145</v>
      </c>
      <c r="L47" s="33">
        <v>145</v>
      </c>
      <c r="M47" s="33">
        <v>1815</v>
      </c>
      <c r="N47" s="33" t="s">
        <v>91</v>
      </c>
      <c r="O47" s="33">
        <v>1815</v>
      </c>
      <c r="P47" s="33">
        <v>2970</v>
      </c>
      <c r="Q47" s="33">
        <v>0</v>
      </c>
      <c r="R47" s="33">
        <v>331</v>
      </c>
      <c r="S47" s="33">
        <v>375</v>
      </c>
      <c r="T47" s="33">
        <v>94</v>
      </c>
      <c r="U47" s="33">
        <v>800</v>
      </c>
      <c r="V47" s="33" t="s">
        <v>91</v>
      </c>
      <c r="W47" s="33" t="s">
        <v>91</v>
      </c>
      <c r="X47" s="33" t="s">
        <v>91</v>
      </c>
      <c r="Y47" s="33" t="s">
        <v>91</v>
      </c>
      <c r="Z47" s="33">
        <v>111</v>
      </c>
      <c r="AA47" s="33">
        <v>111</v>
      </c>
      <c r="AB47" s="33">
        <v>1441</v>
      </c>
      <c r="AC47" s="33" t="s">
        <v>91</v>
      </c>
      <c r="AD47" s="33">
        <v>1441</v>
      </c>
      <c r="AE47" s="33">
        <v>2352</v>
      </c>
      <c r="AF47" s="34" t="s">
        <v>91</v>
      </c>
      <c r="AG47" s="34">
        <v>74.717832957110602</v>
      </c>
      <c r="AH47" s="34">
        <v>79.113924050632917</v>
      </c>
      <c r="AI47" s="34">
        <v>101.0752688172043</v>
      </c>
      <c r="AJ47" s="34">
        <v>79.207920792079207</v>
      </c>
      <c r="AK47" s="34" t="s">
        <v>91</v>
      </c>
      <c r="AL47" s="34" t="s">
        <v>91</v>
      </c>
      <c r="AM47" s="34" t="s">
        <v>91</v>
      </c>
      <c r="AN47" s="34" t="s">
        <v>91</v>
      </c>
      <c r="AO47" s="34">
        <v>76.551724137931032</v>
      </c>
      <c r="AP47" s="34">
        <v>76.551724137931032</v>
      </c>
      <c r="AQ47" s="34">
        <v>79.393939393939391</v>
      </c>
      <c r="AR47" s="34" t="s">
        <v>91</v>
      </c>
      <c r="AS47" s="34">
        <v>79.393939393939391</v>
      </c>
      <c r="AT47" s="34">
        <v>79.191919191919197</v>
      </c>
    </row>
    <row r="48" spans="1:46">
      <c r="A48" s="30" t="s">
        <v>48</v>
      </c>
      <c r="B48" s="33" t="s">
        <v>91</v>
      </c>
      <c r="C48" s="33" t="s">
        <v>91</v>
      </c>
      <c r="D48" s="33">
        <v>95</v>
      </c>
      <c r="E48" s="33" t="s">
        <v>91</v>
      </c>
      <c r="F48" s="33">
        <v>95</v>
      </c>
      <c r="G48" s="33" t="s">
        <v>91</v>
      </c>
      <c r="H48" s="33" t="s">
        <v>91</v>
      </c>
      <c r="I48" s="33" t="s">
        <v>91</v>
      </c>
      <c r="J48" s="33" t="s">
        <v>91</v>
      </c>
      <c r="K48" s="33" t="s">
        <v>91</v>
      </c>
      <c r="L48" s="33" t="s">
        <v>91</v>
      </c>
      <c r="M48" s="33">
        <v>127</v>
      </c>
      <c r="N48" s="33" t="s">
        <v>91</v>
      </c>
      <c r="O48" s="33">
        <v>127</v>
      </c>
      <c r="P48" s="33">
        <v>222</v>
      </c>
      <c r="Q48" s="33" t="s">
        <v>91</v>
      </c>
      <c r="R48" s="33" t="s">
        <v>91</v>
      </c>
      <c r="S48" s="33">
        <v>75</v>
      </c>
      <c r="T48" s="33" t="s">
        <v>91</v>
      </c>
      <c r="U48" s="33">
        <v>75</v>
      </c>
      <c r="V48" s="33" t="s">
        <v>91</v>
      </c>
      <c r="W48" s="33" t="s">
        <v>91</v>
      </c>
      <c r="X48" s="33" t="s">
        <v>91</v>
      </c>
      <c r="Y48" s="33" t="s">
        <v>91</v>
      </c>
      <c r="Z48" s="33" t="s">
        <v>91</v>
      </c>
      <c r="AA48" s="33" t="s">
        <v>91</v>
      </c>
      <c r="AB48" s="33">
        <v>98</v>
      </c>
      <c r="AC48" s="33" t="s">
        <v>91</v>
      </c>
      <c r="AD48" s="33">
        <v>98</v>
      </c>
      <c r="AE48" s="33">
        <v>173</v>
      </c>
      <c r="AF48" s="34" t="s">
        <v>91</v>
      </c>
      <c r="AG48" s="34" t="s">
        <v>91</v>
      </c>
      <c r="AH48" s="34">
        <v>78.94736842105263</v>
      </c>
      <c r="AI48" s="34" t="s">
        <v>91</v>
      </c>
      <c r="AJ48" s="34">
        <v>78.94736842105263</v>
      </c>
      <c r="AK48" s="34" t="s">
        <v>91</v>
      </c>
      <c r="AL48" s="34" t="s">
        <v>91</v>
      </c>
      <c r="AM48" s="34" t="s">
        <v>91</v>
      </c>
      <c r="AN48" s="34" t="s">
        <v>91</v>
      </c>
      <c r="AO48" s="34" t="s">
        <v>91</v>
      </c>
      <c r="AP48" s="34" t="s">
        <v>91</v>
      </c>
      <c r="AQ48" s="34">
        <v>77.165354330708652</v>
      </c>
      <c r="AR48" s="34" t="s">
        <v>91</v>
      </c>
      <c r="AS48" s="34">
        <v>77.165354330708652</v>
      </c>
      <c r="AT48" s="34">
        <v>77.927927927927925</v>
      </c>
    </row>
    <row r="49" spans="1:46">
      <c r="A49" s="30" t="s">
        <v>49</v>
      </c>
      <c r="B49" s="33" t="s">
        <v>91</v>
      </c>
      <c r="C49" s="33">
        <v>153</v>
      </c>
      <c r="D49" s="33">
        <v>183</v>
      </c>
      <c r="E49" s="33" t="s">
        <v>91</v>
      </c>
      <c r="F49" s="33">
        <v>336</v>
      </c>
      <c r="G49" s="33" t="s">
        <v>91</v>
      </c>
      <c r="H49" s="33" t="s">
        <v>91</v>
      </c>
      <c r="I49" s="33" t="s">
        <v>91</v>
      </c>
      <c r="J49" s="33" t="s">
        <v>91</v>
      </c>
      <c r="K49" s="33" t="s">
        <v>91</v>
      </c>
      <c r="L49" s="33" t="s">
        <v>91</v>
      </c>
      <c r="M49" s="33">
        <v>423</v>
      </c>
      <c r="N49" s="33" t="s">
        <v>91</v>
      </c>
      <c r="O49" s="33">
        <v>423</v>
      </c>
      <c r="P49" s="33">
        <v>759</v>
      </c>
      <c r="Q49" s="33" t="s">
        <v>91</v>
      </c>
      <c r="R49" s="33">
        <v>113</v>
      </c>
      <c r="S49" s="33">
        <v>105</v>
      </c>
      <c r="T49" s="33" t="s">
        <v>91</v>
      </c>
      <c r="U49" s="33">
        <v>218</v>
      </c>
      <c r="V49" s="33" t="s">
        <v>91</v>
      </c>
      <c r="W49" s="33" t="s">
        <v>91</v>
      </c>
      <c r="X49" s="33" t="s">
        <v>91</v>
      </c>
      <c r="Y49" s="33" t="s">
        <v>91</v>
      </c>
      <c r="Z49" s="33" t="s">
        <v>91</v>
      </c>
      <c r="AA49" s="33" t="s">
        <v>91</v>
      </c>
      <c r="AB49" s="33">
        <v>330</v>
      </c>
      <c r="AC49" s="33" t="s">
        <v>91</v>
      </c>
      <c r="AD49" s="33">
        <v>330</v>
      </c>
      <c r="AE49" s="33">
        <v>548</v>
      </c>
      <c r="AF49" s="34" t="s">
        <v>91</v>
      </c>
      <c r="AG49" s="34">
        <v>73.856209150326805</v>
      </c>
      <c r="AH49" s="34">
        <v>57.377049180327866</v>
      </c>
      <c r="AI49" s="34" t="s">
        <v>91</v>
      </c>
      <c r="AJ49" s="34">
        <v>64.88095238095238</v>
      </c>
      <c r="AK49" s="34" t="s">
        <v>91</v>
      </c>
      <c r="AL49" s="34" t="s">
        <v>91</v>
      </c>
      <c r="AM49" s="34" t="s">
        <v>91</v>
      </c>
      <c r="AN49" s="34" t="s">
        <v>91</v>
      </c>
      <c r="AO49" s="34" t="s">
        <v>91</v>
      </c>
      <c r="AP49" s="34" t="s">
        <v>91</v>
      </c>
      <c r="AQ49" s="34">
        <v>78.01418439716312</v>
      </c>
      <c r="AR49" s="34" t="s">
        <v>91</v>
      </c>
      <c r="AS49" s="34">
        <v>78.01418439716312</v>
      </c>
      <c r="AT49" s="34">
        <v>72.200263504611328</v>
      </c>
    </row>
    <row r="50" spans="1:46">
      <c r="A50" s="30" t="s">
        <v>50</v>
      </c>
      <c r="B50" s="33" t="s">
        <v>91</v>
      </c>
      <c r="C50" s="33" t="s">
        <v>91</v>
      </c>
      <c r="D50" s="33">
        <v>62</v>
      </c>
      <c r="E50" s="33" t="s">
        <v>91</v>
      </c>
      <c r="F50" s="33">
        <v>62</v>
      </c>
      <c r="G50" s="33" t="s">
        <v>91</v>
      </c>
      <c r="H50" s="33" t="s">
        <v>91</v>
      </c>
      <c r="I50" s="33" t="s">
        <v>91</v>
      </c>
      <c r="J50" s="33" t="s">
        <v>91</v>
      </c>
      <c r="K50" s="33">
        <v>261</v>
      </c>
      <c r="L50" s="33">
        <v>261</v>
      </c>
      <c r="M50" s="33">
        <v>94</v>
      </c>
      <c r="N50" s="33" t="s">
        <v>91</v>
      </c>
      <c r="O50" s="33">
        <v>94</v>
      </c>
      <c r="P50" s="33">
        <v>417</v>
      </c>
      <c r="Q50" s="33">
        <v>0</v>
      </c>
      <c r="R50" s="33" t="s">
        <v>91</v>
      </c>
      <c r="S50" s="33">
        <v>54</v>
      </c>
      <c r="T50" s="33" t="s">
        <v>91</v>
      </c>
      <c r="U50" s="33">
        <v>54</v>
      </c>
      <c r="V50" s="33" t="s">
        <v>91</v>
      </c>
      <c r="W50" s="33" t="s">
        <v>91</v>
      </c>
      <c r="X50" s="33" t="s">
        <v>91</v>
      </c>
      <c r="Y50" s="33" t="s">
        <v>91</v>
      </c>
      <c r="Z50" s="33">
        <v>216</v>
      </c>
      <c r="AA50" s="33">
        <v>216</v>
      </c>
      <c r="AB50" s="33">
        <v>74</v>
      </c>
      <c r="AC50" s="33" t="s">
        <v>91</v>
      </c>
      <c r="AD50" s="33">
        <v>74</v>
      </c>
      <c r="AE50" s="33">
        <v>344</v>
      </c>
      <c r="AF50" s="34" t="s">
        <v>91</v>
      </c>
      <c r="AG50" s="34" t="s">
        <v>91</v>
      </c>
      <c r="AH50" s="34">
        <v>87.096774193548384</v>
      </c>
      <c r="AI50" s="34" t="s">
        <v>91</v>
      </c>
      <c r="AJ50" s="34">
        <v>87.096774193548384</v>
      </c>
      <c r="AK50" s="34" t="s">
        <v>91</v>
      </c>
      <c r="AL50" s="34" t="s">
        <v>91</v>
      </c>
      <c r="AM50" s="34" t="s">
        <v>91</v>
      </c>
      <c r="AN50" s="34" t="s">
        <v>91</v>
      </c>
      <c r="AO50" s="34">
        <v>82.758620689655174</v>
      </c>
      <c r="AP50" s="34">
        <v>82.758620689655174</v>
      </c>
      <c r="AQ50" s="34">
        <v>78.723404255319153</v>
      </c>
      <c r="AR50" s="34" t="s">
        <v>91</v>
      </c>
      <c r="AS50" s="34">
        <v>78.723404255319153</v>
      </c>
      <c r="AT50" s="34">
        <v>82.494004796163068</v>
      </c>
    </row>
    <row r="51" spans="1:46">
      <c r="A51" s="30" t="s">
        <v>51</v>
      </c>
      <c r="B51" s="33" t="s">
        <v>91</v>
      </c>
      <c r="C51" s="33">
        <v>126</v>
      </c>
      <c r="D51" s="33">
        <v>460</v>
      </c>
      <c r="E51" s="33">
        <v>0</v>
      </c>
      <c r="F51" s="33">
        <v>586</v>
      </c>
      <c r="G51" s="33" t="s">
        <v>91</v>
      </c>
      <c r="H51" s="33" t="s">
        <v>91</v>
      </c>
      <c r="I51" s="33" t="s">
        <v>91</v>
      </c>
      <c r="J51" s="33" t="s">
        <v>91</v>
      </c>
      <c r="K51" s="33" t="s">
        <v>91</v>
      </c>
      <c r="L51" s="33" t="s">
        <v>91</v>
      </c>
      <c r="M51" s="33">
        <v>123</v>
      </c>
      <c r="N51" s="33" t="s">
        <v>91</v>
      </c>
      <c r="O51" s="33">
        <v>123</v>
      </c>
      <c r="P51" s="33">
        <v>709</v>
      </c>
      <c r="Q51" s="33" t="s">
        <v>91</v>
      </c>
      <c r="R51" s="33">
        <v>91</v>
      </c>
      <c r="S51" s="33">
        <v>307</v>
      </c>
      <c r="T51" s="33">
        <v>71</v>
      </c>
      <c r="U51" s="33">
        <v>469</v>
      </c>
      <c r="V51" s="33" t="s">
        <v>91</v>
      </c>
      <c r="W51" s="33" t="s">
        <v>91</v>
      </c>
      <c r="X51" s="33" t="s">
        <v>91</v>
      </c>
      <c r="Y51" s="33" t="s">
        <v>91</v>
      </c>
      <c r="Z51" s="33" t="s">
        <v>91</v>
      </c>
      <c r="AA51" s="33" t="s">
        <v>91</v>
      </c>
      <c r="AB51" s="33">
        <v>92</v>
      </c>
      <c r="AC51" s="33" t="s">
        <v>91</v>
      </c>
      <c r="AD51" s="33">
        <v>92</v>
      </c>
      <c r="AE51" s="33">
        <v>561</v>
      </c>
      <c r="AF51" s="34" t="s">
        <v>91</v>
      </c>
      <c r="AG51" s="34">
        <v>72.222222222222214</v>
      </c>
      <c r="AH51" s="34">
        <v>66.739130434782609</v>
      </c>
      <c r="AI51" s="34" t="s">
        <v>91</v>
      </c>
      <c r="AJ51" s="34">
        <v>80.034129692832764</v>
      </c>
      <c r="AK51" s="34" t="s">
        <v>91</v>
      </c>
      <c r="AL51" s="34" t="s">
        <v>91</v>
      </c>
      <c r="AM51" s="34" t="s">
        <v>91</v>
      </c>
      <c r="AN51" s="34" t="s">
        <v>91</v>
      </c>
      <c r="AO51" s="34" t="s">
        <v>91</v>
      </c>
      <c r="AP51" s="34" t="s">
        <v>91</v>
      </c>
      <c r="AQ51" s="34">
        <v>74.796747967479675</v>
      </c>
      <c r="AR51" s="34" t="s">
        <v>91</v>
      </c>
      <c r="AS51" s="34">
        <v>74.796747967479675</v>
      </c>
      <c r="AT51" s="34">
        <v>79.125528913963322</v>
      </c>
    </row>
    <row r="52" spans="1:46">
      <c r="A52" s="30" t="s">
        <v>52</v>
      </c>
      <c r="B52" s="33">
        <v>0</v>
      </c>
      <c r="C52" s="33">
        <v>412</v>
      </c>
      <c r="D52" s="33">
        <v>427</v>
      </c>
      <c r="E52" s="33">
        <v>51</v>
      </c>
      <c r="F52" s="33">
        <v>890</v>
      </c>
      <c r="G52" s="33" t="s">
        <v>91</v>
      </c>
      <c r="H52" s="33">
        <v>390</v>
      </c>
      <c r="I52" s="33"/>
      <c r="J52" s="33">
        <v>390</v>
      </c>
      <c r="K52" s="33">
        <v>86</v>
      </c>
      <c r="L52" s="33">
        <v>476</v>
      </c>
      <c r="M52" s="33">
        <v>1012</v>
      </c>
      <c r="N52" s="33" t="s">
        <v>91</v>
      </c>
      <c r="O52" s="33">
        <v>1012</v>
      </c>
      <c r="P52" s="33">
        <v>2378</v>
      </c>
      <c r="Q52" s="33">
        <v>10</v>
      </c>
      <c r="R52" s="33">
        <v>313</v>
      </c>
      <c r="S52" s="33">
        <v>325</v>
      </c>
      <c r="T52" s="33">
        <v>49</v>
      </c>
      <c r="U52" s="33">
        <v>687</v>
      </c>
      <c r="V52" s="33" t="s">
        <v>91</v>
      </c>
      <c r="W52" s="33">
        <v>261</v>
      </c>
      <c r="X52" s="33" t="s">
        <v>91</v>
      </c>
      <c r="Y52" s="33">
        <v>261</v>
      </c>
      <c r="Z52" s="33">
        <v>69</v>
      </c>
      <c r="AA52" s="33">
        <v>330</v>
      </c>
      <c r="AB52" s="33">
        <v>775</v>
      </c>
      <c r="AC52" s="33" t="s">
        <v>91</v>
      </c>
      <c r="AD52" s="33">
        <v>775</v>
      </c>
      <c r="AE52" s="33">
        <v>1802</v>
      </c>
      <c r="AF52" s="34" t="s">
        <v>91</v>
      </c>
      <c r="AG52" s="34">
        <v>75.970873786407765</v>
      </c>
      <c r="AH52" s="34">
        <v>76.112412177985945</v>
      </c>
      <c r="AI52" s="34">
        <v>96.078431372549019</v>
      </c>
      <c r="AJ52" s="34">
        <v>77.19101123595506</v>
      </c>
      <c r="AK52" s="34" t="s">
        <v>91</v>
      </c>
      <c r="AL52" s="34">
        <v>66.92307692307692</v>
      </c>
      <c r="AM52" s="34" t="s">
        <v>91</v>
      </c>
      <c r="AN52" s="34">
        <v>66.92307692307692</v>
      </c>
      <c r="AO52" s="34">
        <v>80.232558139534888</v>
      </c>
      <c r="AP52" s="34">
        <v>69.327731092436977</v>
      </c>
      <c r="AQ52" s="34">
        <v>76.581027667984188</v>
      </c>
      <c r="AR52" s="34" t="s">
        <v>91</v>
      </c>
      <c r="AS52" s="34">
        <v>76.581027667984188</v>
      </c>
      <c r="AT52" s="34">
        <v>75.777964676198479</v>
      </c>
    </row>
    <row r="53" spans="1:46">
      <c r="A53" s="30" t="s">
        <v>53</v>
      </c>
      <c r="B53" s="33" t="s">
        <v>91</v>
      </c>
      <c r="C53" s="33">
        <v>121</v>
      </c>
      <c r="D53" s="33" t="s">
        <v>91</v>
      </c>
      <c r="E53" s="33" t="s">
        <v>91</v>
      </c>
      <c r="F53" s="33">
        <v>121</v>
      </c>
      <c r="G53" s="33" t="s">
        <v>91</v>
      </c>
      <c r="H53" s="33" t="s">
        <v>91</v>
      </c>
      <c r="I53" s="33" t="s">
        <v>91</v>
      </c>
      <c r="J53" s="33" t="s">
        <v>91</v>
      </c>
      <c r="K53" s="33">
        <v>145</v>
      </c>
      <c r="L53" s="33">
        <v>145</v>
      </c>
      <c r="M53" s="33">
        <v>178</v>
      </c>
      <c r="N53" s="33" t="s">
        <v>91</v>
      </c>
      <c r="O53" s="33">
        <v>178</v>
      </c>
      <c r="P53" s="33">
        <v>444</v>
      </c>
      <c r="Q53" s="33" t="s">
        <v>91</v>
      </c>
      <c r="R53" s="33">
        <v>78</v>
      </c>
      <c r="S53" s="33" t="s">
        <v>91</v>
      </c>
      <c r="T53" s="33" t="s">
        <v>91</v>
      </c>
      <c r="U53" s="33">
        <v>78</v>
      </c>
      <c r="V53" s="33" t="s">
        <v>91</v>
      </c>
      <c r="W53" s="33" t="s">
        <v>91</v>
      </c>
      <c r="X53" s="33" t="s">
        <v>91</v>
      </c>
      <c r="Y53" s="33" t="s">
        <v>91</v>
      </c>
      <c r="Z53" s="33">
        <v>98</v>
      </c>
      <c r="AA53" s="33">
        <v>98</v>
      </c>
      <c r="AB53" s="33">
        <v>134</v>
      </c>
      <c r="AC53" s="33" t="s">
        <v>91</v>
      </c>
      <c r="AD53" s="33">
        <v>134</v>
      </c>
      <c r="AE53" s="33">
        <v>310</v>
      </c>
      <c r="AF53" s="34" t="s">
        <v>91</v>
      </c>
      <c r="AG53" s="34">
        <v>64.462809917355372</v>
      </c>
      <c r="AH53" s="34" t="s">
        <v>91</v>
      </c>
      <c r="AI53" s="34" t="s">
        <v>91</v>
      </c>
      <c r="AJ53" s="34">
        <v>64.462809917355372</v>
      </c>
      <c r="AK53" s="34" t="s">
        <v>91</v>
      </c>
      <c r="AL53" s="34" t="s">
        <v>91</v>
      </c>
      <c r="AM53" s="34" t="s">
        <v>91</v>
      </c>
      <c r="AN53" s="34" t="s">
        <v>91</v>
      </c>
      <c r="AO53" s="34">
        <v>67.58620689655173</v>
      </c>
      <c r="AP53" s="34">
        <v>67.58620689655173</v>
      </c>
      <c r="AQ53" s="34">
        <v>75.280898876404493</v>
      </c>
      <c r="AR53" s="34" t="s">
        <v>91</v>
      </c>
      <c r="AS53" s="34">
        <v>75.280898876404493</v>
      </c>
      <c r="AT53" s="34">
        <v>69.819819819819813</v>
      </c>
    </row>
    <row r="54" spans="1:46">
      <c r="A54" s="30" t="s">
        <v>54</v>
      </c>
      <c r="B54" s="33" t="s">
        <v>91</v>
      </c>
      <c r="C54" s="33">
        <v>100</v>
      </c>
      <c r="D54" s="33">
        <v>549</v>
      </c>
      <c r="E54" s="33"/>
      <c r="F54" s="33">
        <v>649</v>
      </c>
      <c r="G54" s="33" t="s">
        <v>91</v>
      </c>
      <c r="H54" s="33" t="s">
        <v>91</v>
      </c>
      <c r="I54" s="33" t="s">
        <v>91</v>
      </c>
      <c r="J54" s="33" t="s">
        <v>91</v>
      </c>
      <c r="K54" s="33" t="s">
        <v>91</v>
      </c>
      <c r="L54" s="33" t="s">
        <v>91</v>
      </c>
      <c r="M54" s="33">
        <v>425</v>
      </c>
      <c r="N54" s="33" t="s">
        <v>91</v>
      </c>
      <c r="O54" s="33">
        <v>425</v>
      </c>
      <c r="P54" s="33">
        <v>1074</v>
      </c>
      <c r="Q54" s="33" t="s">
        <v>91</v>
      </c>
      <c r="R54" s="33">
        <v>101</v>
      </c>
      <c r="S54" s="33">
        <v>457</v>
      </c>
      <c r="T54" s="33">
        <v>0</v>
      </c>
      <c r="U54" s="33">
        <v>558</v>
      </c>
      <c r="V54" s="33" t="s">
        <v>91</v>
      </c>
      <c r="W54" s="33" t="s">
        <v>91</v>
      </c>
      <c r="X54" s="33" t="s">
        <v>91</v>
      </c>
      <c r="Y54" s="33" t="s">
        <v>91</v>
      </c>
      <c r="Z54" s="33" t="s">
        <v>91</v>
      </c>
      <c r="AA54" s="33" t="s">
        <v>91</v>
      </c>
      <c r="AB54" s="33">
        <v>363</v>
      </c>
      <c r="AC54" s="33" t="s">
        <v>91</v>
      </c>
      <c r="AD54" s="33">
        <v>363</v>
      </c>
      <c r="AE54" s="33">
        <v>921</v>
      </c>
      <c r="AF54" s="34" t="s">
        <v>91</v>
      </c>
      <c r="AG54" s="34">
        <v>101</v>
      </c>
      <c r="AH54" s="34">
        <v>83.242258652094719</v>
      </c>
      <c r="AI54" s="34" t="s">
        <v>91</v>
      </c>
      <c r="AJ54" s="34">
        <v>85.978428351309717</v>
      </c>
      <c r="AK54" s="34" t="s">
        <v>91</v>
      </c>
      <c r="AL54" s="34" t="s">
        <v>91</v>
      </c>
      <c r="AM54" s="34" t="s">
        <v>91</v>
      </c>
      <c r="AN54" s="34" t="s">
        <v>91</v>
      </c>
      <c r="AO54" s="34" t="s">
        <v>91</v>
      </c>
      <c r="AP54" s="34" t="s">
        <v>91</v>
      </c>
      <c r="AQ54" s="34">
        <v>85.411764705882348</v>
      </c>
      <c r="AR54" s="34" t="s">
        <v>91</v>
      </c>
      <c r="AS54" s="34">
        <v>85.411764705882348</v>
      </c>
      <c r="AT54" s="34">
        <v>85.754189944134069</v>
      </c>
    </row>
    <row r="55" spans="1:46">
      <c r="A55" s="30" t="s">
        <v>55</v>
      </c>
      <c r="B55" s="33" t="s">
        <v>91</v>
      </c>
      <c r="C55" s="33">
        <v>70</v>
      </c>
      <c r="D55" s="33" t="s">
        <v>91</v>
      </c>
      <c r="E55" s="33" t="s">
        <v>91</v>
      </c>
      <c r="F55" s="33">
        <v>70</v>
      </c>
      <c r="G55" s="33" t="s">
        <v>91</v>
      </c>
      <c r="H55" s="33" t="s">
        <v>91</v>
      </c>
      <c r="I55" s="33" t="s">
        <v>91</v>
      </c>
      <c r="J55" s="33" t="s">
        <v>91</v>
      </c>
      <c r="K55" s="33" t="s">
        <v>91</v>
      </c>
      <c r="L55" s="33" t="s">
        <v>91</v>
      </c>
      <c r="M55" s="33">
        <v>232</v>
      </c>
      <c r="N55" s="33" t="s">
        <v>91</v>
      </c>
      <c r="O55" s="33">
        <v>232</v>
      </c>
      <c r="P55" s="33">
        <v>302</v>
      </c>
      <c r="Q55" s="33">
        <v>0</v>
      </c>
      <c r="R55" s="33">
        <v>50</v>
      </c>
      <c r="S55" s="33" t="s">
        <v>91</v>
      </c>
      <c r="T55" s="33" t="s">
        <v>91</v>
      </c>
      <c r="U55" s="33">
        <v>50</v>
      </c>
      <c r="V55" s="33" t="s">
        <v>91</v>
      </c>
      <c r="W55" s="33" t="s">
        <v>91</v>
      </c>
      <c r="X55" s="33" t="s">
        <v>91</v>
      </c>
      <c r="Y55" s="33" t="s">
        <v>91</v>
      </c>
      <c r="Z55" s="33" t="s">
        <v>91</v>
      </c>
      <c r="AA55" s="33" t="s">
        <v>91</v>
      </c>
      <c r="AB55" s="33">
        <v>184</v>
      </c>
      <c r="AC55" s="33" t="s">
        <v>91</v>
      </c>
      <c r="AD55" s="33">
        <v>184</v>
      </c>
      <c r="AE55" s="33">
        <v>234</v>
      </c>
      <c r="AF55" s="34" t="s">
        <v>91</v>
      </c>
      <c r="AG55" s="34">
        <v>71.428571428571431</v>
      </c>
      <c r="AH55" s="34" t="s">
        <v>91</v>
      </c>
      <c r="AI55" s="34" t="s">
        <v>91</v>
      </c>
      <c r="AJ55" s="34">
        <v>71.428571428571431</v>
      </c>
      <c r="AK55" s="34" t="s">
        <v>91</v>
      </c>
      <c r="AL55" s="34" t="s">
        <v>91</v>
      </c>
      <c r="AM55" s="34" t="s">
        <v>91</v>
      </c>
      <c r="AN55" s="34" t="s">
        <v>91</v>
      </c>
      <c r="AO55" s="34" t="s">
        <v>91</v>
      </c>
      <c r="AP55" s="34" t="s">
        <v>91</v>
      </c>
      <c r="AQ55" s="34">
        <v>79.310344827586206</v>
      </c>
      <c r="AR55" s="34" t="s">
        <v>91</v>
      </c>
      <c r="AS55" s="34">
        <v>79.310344827586206</v>
      </c>
      <c r="AT55" s="34">
        <v>77.483443708609272</v>
      </c>
    </row>
    <row r="56" spans="1:46">
      <c r="A56" s="30" t="s">
        <v>56</v>
      </c>
      <c r="B56" s="33" t="s">
        <v>91</v>
      </c>
      <c r="C56" s="33" t="s">
        <v>91</v>
      </c>
      <c r="D56" s="33">
        <v>431</v>
      </c>
      <c r="E56" s="33">
        <v>35</v>
      </c>
      <c r="F56" s="33">
        <v>466</v>
      </c>
      <c r="G56" s="33" t="s">
        <v>91</v>
      </c>
      <c r="H56" s="33" t="s">
        <v>91</v>
      </c>
      <c r="I56" s="33" t="s">
        <v>91</v>
      </c>
      <c r="J56" s="33" t="s">
        <v>91</v>
      </c>
      <c r="K56" s="33">
        <v>136</v>
      </c>
      <c r="L56" s="33">
        <v>136</v>
      </c>
      <c r="M56" s="33">
        <v>596</v>
      </c>
      <c r="N56" s="33" t="s">
        <v>91</v>
      </c>
      <c r="O56" s="33">
        <v>596</v>
      </c>
      <c r="P56" s="33">
        <v>1198</v>
      </c>
      <c r="Q56" s="33" t="s">
        <v>91</v>
      </c>
      <c r="R56" s="33" t="s">
        <v>91</v>
      </c>
      <c r="S56" s="33">
        <v>320</v>
      </c>
      <c r="T56" s="33">
        <v>42</v>
      </c>
      <c r="U56" s="33">
        <v>362</v>
      </c>
      <c r="V56" s="33" t="s">
        <v>91</v>
      </c>
      <c r="W56" s="33" t="s">
        <v>91</v>
      </c>
      <c r="X56" s="33" t="s">
        <v>91</v>
      </c>
      <c r="Y56" s="33" t="s">
        <v>91</v>
      </c>
      <c r="Z56" s="33">
        <v>102</v>
      </c>
      <c r="AA56" s="33">
        <v>102</v>
      </c>
      <c r="AB56" s="33">
        <v>411</v>
      </c>
      <c r="AC56" s="33" t="s">
        <v>91</v>
      </c>
      <c r="AD56" s="33">
        <v>411</v>
      </c>
      <c r="AE56" s="33">
        <v>875</v>
      </c>
      <c r="AF56" s="34" t="s">
        <v>91</v>
      </c>
      <c r="AG56" s="34" t="s">
        <v>91</v>
      </c>
      <c r="AH56" s="34">
        <v>74.245939675174014</v>
      </c>
      <c r="AI56" s="34">
        <v>120</v>
      </c>
      <c r="AJ56" s="34">
        <v>77.682403433476395</v>
      </c>
      <c r="AK56" s="34" t="s">
        <v>91</v>
      </c>
      <c r="AL56" s="34" t="s">
        <v>91</v>
      </c>
      <c r="AM56" s="34" t="s">
        <v>91</v>
      </c>
      <c r="AN56" s="34" t="s">
        <v>91</v>
      </c>
      <c r="AO56" s="34">
        <v>75</v>
      </c>
      <c r="AP56" s="34">
        <v>75</v>
      </c>
      <c r="AQ56" s="34">
        <v>68.959731543624159</v>
      </c>
      <c r="AR56" s="34" t="s">
        <v>91</v>
      </c>
      <c r="AS56" s="34">
        <v>68.959731543624159</v>
      </c>
      <c r="AT56" s="34">
        <v>73.038397328881473</v>
      </c>
    </row>
    <row r="57" spans="1:46" ht="16.5" thickBot="1">
      <c r="A57" s="23"/>
    </row>
    <row r="58" spans="1:46" ht="15.75" thickBot="1">
      <c r="A58" s="62" t="s">
        <v>57</v>
      </c>
      <c r="B58" s="63" t="s">
        <v>66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 t="s">
        <v>69</v>
      </c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 t="s">
        <v>70</v>
      </c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</row>
    <row r="59" spans="1:46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 t="s">
        <v>5</v>
      </c>
      <c r="Q59" s="63" t="s">
        <v>117</v>
      </c>
      <c r="R59" s="63" t="s">
        <v>1</v>
      </c>
      <c r="S59" s="63"/>
      <c r="T59" s="63"/>
      <c r="U59" s="63"/>
      <c r="V59" s="63" t="s">
        <v>2</v>
      </c>
      <c r="W59" s="63"/>
      <c r="X59" s="63"/>
      <c r="Y59" s="63"/>
      <c r="Z59" s="63" t="s">
        <v>118</v>
      </c>
      <c r="AA59" s="63" t="s">
        <v>3</v>
      </c>
      <c r="AB59" s="63" t="s">
        <v>4</v>
      </c>
      <c r="AC59" s="63"/>
      <c r="AD59" s="63"/>
      <c r="AE59" s="63" t="s">
        <v>5</v>
      </c>
      <c r="AF59" s="63" t="s">
        <v>117</v>
      </c>
      <c r="AG59" s="63" t="s">
        <v>1</v>
      </c>
      <c r="AH59" s="63"/>
      <c r="AI59" s="63"/>
      <c r="AJ59" s="63"/>
      <c r="AK59" s="63" t="s">
        <v>2</v>
      </c>
      <c r="AL59" s="63"/>
      <c r="AM59" s="63"/>
      <c r="AN59" s="63"/>
      <c r="AO59" s="63" t="s">
        <v>118</v>
      </c>
      <c r="AP59" s="63" t="s">
        <v>3</v>
      </c>
      <c r="AQ59" s="63" t="s">
        <v>4</v>
      </c>
      <c r="AR59" s="63"/>
      <c r="AS59" s="63"/>
      <c r="AT59" s="63" t="s">
        <v>5</v>
      </c>
    </row>
    <row r="60" spans="1:46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8</v>
      </c>
      <c r="O60" s="64" t="s">
        <v>9</v>
      </c>
      <c r="P60" s="63"/>
      <c r="Q60" s="63"/>
      <c r="R60" s="64" t="s">
        <v>6</v>
      </c>
      <c r="S60" s="64" t="s">
        <v>7</v>
      </c>
      <c r="T60" s="64" t="s">
        <v>8</v>
      </c>
      <c r="U60" s="64" t="s">
        <v>9</v>
      </c>
      <c r="V60" s="64" t="s">
        <v>6</v>
      </c>
      <c r="W60" s="64" t="s">
        <v>7</v>
      </c>
      <c r="X60" s="64" t="s">
        <v>8</v>
      </c>
      <c r="Y60" s="64" t="s">
        <v>9</v>
      </c>
      <c r="Z60" s="63"/>
      <c r="AA60" s="63"/>
      <c r="AB60" s="64" t="s">
        <v>6</v>
      </c>
      <c r="AC60" s="64" t="s">
        <v>8</v>
      </c>
      <c r="AD60" s="64" t="s">
        <v>9</v>
      </c>
      <c r="AE60" s="63"/>
      <c r="AF60" s="63"/>
      <c r="AG60" s="64" t="s">
        <v>6</v>
      </c>
      <c r="AH60" s="64" t="s">
        <v>7</v>
      </c>
      <c r="AI60" s="64" t="s">
        <v>8</v>
      </c>
      <c r="AJ60" s="64" t="s">
        <v>9</v>
      </c>
      <c r="AK60" s="64" t="s">
        <v>6</v>
      </c>
      <c r="AL60" s="64" t="s">
        <v>7</v>
      </c>
      <c r="AM60" s="64" t="s">
        <v>8</v>
      </c>
      <c r="AN60" s="64" t="s">
        <v>9</v>
      </c>
      <c r="AO60" s="63"/>
      <c r="AP60" s="63"/>
      <c r="AQ60" s="64" t="s">
        <v>6</v>
      </c>
      <c r="AR60" s="64" t="s">
        <v>8</v>
      </c>
      <c r="AS60" s="64" t="s">
        <v>9</v>
      </c>
      <c r="AT60" s="63"/>
    </row>
    <row r="61" spans="1:46">
      <c r="A61" s="27" t="s">
        <v>10</v>
      </c>
      <c r="B61" s="28" t="s">
        <v>91</v>
      </c>
      <c r="C61" s="28">
        <v>8071</v>
      </c>
      <c r="D61" s="28">
        <v>24361</v>
      </c>
      <c r="E61" s="28">
        <v>6637</v>
      </c>
      <c r="F61" s="28">
        <v>39069</v>
      </c>
      <c r="G61" s="28">
        <v>566</v>
      </c>
      <c r="H61" s="28">
        <v>15649</v>
      </c>
      <c r="I61" s="28">
        <v>1108</v>
      </c>
      <c r="J61" s="28">
        <v>17323</v>
      </c>
      <c r="K61" s="28">
        <v>4223</v>
      </c>
      <c r="L61" s="28">
        <v>21546</v>
      </c>
      <c r="M61" s="28">
        <v>36708</v>
      </c>
      <c r="N61" s="28">
        <v>220</v>
      </c>
      <c r="O61" s="28">
        <v>36928</v>
      </c>
      <c r="P61" s="28">
        <v>97543</v>
      </c>
      <c r="Q61" s="28">
        <v>106</v>
      </c>
      <c r="R61" s="28">
        <v>6277</v>
      </c>
      <c r="S61" s="28">
        <v>17864</v>
      </c>
      <c r="T61" s="28">
        <v>6894</v>
      </c>
      <c r="U61" s="28">
        <v>31035</v>
      </c>
      <c r="V61" s="28">
        <v>425</v>
      </c>
      <c r="W61" s="28">
        <v>10945</v>
      </c>
      <c r="X61" s="28">
        <v>898</v>
      </c>
      <c r="Y61" s="28">
        <v>12268</v>
      </c>
      <c r="Z61" s="28">
        <v>3141</v>
      </c>
      <c r="AA61" s="28">
        <v>15409</v>
      </c>
      <c r="AB61" s="28">
        <v>29165</v>
      </c>
      <c r="AC61" s="28">
        <v>135</v>
      </c>
      <c r="AD61" s="28">
        <v>29300</v>
      </c>
      <c r="AE61" s="28">
        <v>75850</v>
      </c>
      <c r="AF61" s="29" t="s">
        <v>91</v>
      </c>
      <c r="AG61" s="29">
        <v>77.772271094040391</v>
      </c>
      <c r="AH61" s="29">
        <v>73.330323057345765</v>
      </c>
      <c r="AI61" s="29">
        <v>103.87223142986288</v>
      </c>
      <c r="AJ61" s="29">
        <v>79.436381786070797</v>
      </c>
      <c r="AK61" s="29">
        <v>75.088339222614849</v>
      </c>
      <c r="AL61" s="29">
        <v>69.940571282510064</v>
      </c>
      <c r="AM61" s="29">
        <v>81.046931407942239</v>
      </c>
      <c r="AN61" s="29">
        <v>70.819142180915549</v>
      </c>
      <c r="AO61" s="29">
        <v>74.378403978214536</v>
      </c>
      <c r="AP61" s="29">
        <v>71.516754850088176</v>
      </c>
      <c r="AQ61" s="29">
        <v>79.45134575569358</v>
      </c>
      <c r="AR61" s="29">
        <v>61.363636363636367</v>
      </c>
      <c r="AS61" s="29">
        <v>79.343587521663778</v>
      </c>
      <c r="AT61" s="29">
        <v>77.760577386383446</v>
      </c>
    </row>
    <row r="62" spans="1:46">
      <c r="A62" s="30" t="s">
        <v>58</v>
      </c>
      <c r="B62" s="33" t="s">
        <v>91</v>
      </c>
      <c r="C62" s="33">
        <v>449</v>
      </c>
      <c r="D62" s="33">
        <v>1245</v>
      </c>
      <c r="E62" s="33">
        <v>197</v>
      </c>
      <c r="F62" s="33">
        <v>1891</v>
      </c>
      <c r="G62" s="33" t="s">
        <v>91</v>
      </c>
      <c r="H62" s="33">
        <v>1058</v>
      </c>
      <c r="I62" s="33" t="s">
        <v>91</v>
      </c>
      <c r="J62" s="33">
        <v>1058</v>
      </c>
      <c r="K62" s="33">
        <v>835</v>
      </c>
      <c r="L62" s="33">
        <v>1893</v>
      </c>
      <c r="M62" s="33">
        <v>5516</v>
      </c>
      <c r="N62" s="33" t="s">
        <v>91</v>
      </c>
      <c r="O62" s="33">
        <v>5516</v>
      </c>
      <c r="P62" s="33">
        <v>9300</v>
      </c>
      <c r="Q62" s="33">
        <v>47</v>
      </c>
      <c r="R62" s="33">
        <v>325</v>
      </c>
      <c r="S62" s="33">
        <v>941</v>
      </c>
      <c r="T62" s="33">
        <v>224</v>
      </c>
      <c r="U62" s="33">
        <v>1490</v>
      </c>
      <c r="V62" s="33" t="s">
        <v>91</v>
      </c>
      <c r="W62" s="33">
        <v>737</v>
      </c>
      <c r="X62" s="33" t="s">
        <v>91</v>
      </c>
      <c r="Y62" s="33">
        <v>737</v>
      </c>
      <c r="Z62" s="33">
        <v>605</v>
      </c>
      <c r="AA62" s="33">
        <v>1342</v>
      </c>
      <c r="AB62" s="33">
        <v>4397</v>
      </c>
      <c r="AC62" s="33" t="s">
        <v>91</v>
      </c>
      <c r="AD62" s="33">
        <v>4397</v>
      </c>
      <c r="AE62" s="33">
        <v>7276</v>
      </c>
      <c r="AF62" s="34" t="s">
        <v>91</v>
      </c>
      <c r="AG62" s="34">
        <v>72.38307349665925</v>
      </c>
      <c r="AH62" s="34">
        <v>75.582329317269085</v>
      </c>
      <c r="AI62" s="34">
        <v>113.70558375634519</v>
      </c>
      <c r="AJ62" s="34">
        <v>78.79428873611846</v>
      </c>
      <c r="AK62" s="34" t="s">
        <v>91</v>
      </c>
      <c r="AL62" s="34">
        <v>69.659735349716442</v>
      </c>
      <c r="AM62" s="34" t="s">
        <v>91</v>
      </c>
      <c r="AN62" s="34">
        <v>69.659735349716442</v>
      </c>
      <c r="AO62" s="34">
        <v>72.455089820359291</v>
      </c>
      <c r="AP62" s="34">
        <v>70.892762810353943</v>
      </c>
      <c r="AQ62" s="34">
        <v>79.713560551124004</v>
      </c>
      <c r="AR62" s="34" t="s">
        <v>91</v>
      </c>
      <c r="AS62" s="34">
        <v>79.713560551124004</v>
      </c>
      <c r="AT62" s="34">
        <v>78.236559139784944</v>
      </c>
    </row>
    <row r="63" spans="1:46">
      <c r="A63" s="30" t="s">
        <v>59</v>
      </c>
      <c r="B63" s="33" t="s">
        <v>91</v>
      </c>
      <c r="C63" s="33">
        <v>1086</v>
      </c>
      <c r="D63" s="33">
        <v>221</v>
      </c>
      <c r="E63" s="33">
        <v>98</v>
      </c>
      <c r="F63" s="33">
        <v>1405</v>
      </c>
      <c r="G63" s="33" t="s">
        <v>91</v>
      </c>
      <c r="H63" s="33">
        <v>433</v>
      </c>
      <c r="I63" s="33" t="s">
        <v>91</v>
      </c>
      <c r="J63" s="33">
        <v>433</v>
      </c>
      <c r="K63" s="33">
        <v>815</v>
      </c>
      <c r="L63" s="33">
        <v>1248</v>
      </c>
      <c r="M63" s="33">
        <v>3141</v>
      </c>
      <c r="N63" s="33" t="s">
        <v>91</v>
      </c>
      <c r="O63" s="33">
        <v>3141</v>
      </c>
      <c r="P63" s="33">
        <v>5794</v>
      </c>
      <c r="Q63" s="33" t="s">
        <v>91</v>
      </c>
      <c r="R63" s="33">
        <v>767</v>
      </c>
      <c r="S63" s="33">
        <v>187</v>
      </c>
      <c r="T63" s="33">
        <v>94</v>
      </c>
      <c r="U63" s="33">
        <v>1048</v>
      </c>
      <c r="V63" s="33" t="s">
        <v>91</v>
      </c>
      <c r="W63" s="33">
        <v>295</v>
      </c>
      <c r="X63" s="33" t="s">
        <v>91</v>
      </c>
      <c r="Y63" s="33">
        <v>295</v>
      </c>
      <c r="Z63" s="33">
        <v>609</v>
      </c>
      <c r="AA63" s="33">
        <v>904</v>
      </c>
      <c r="AB63" s="33">
        <v>2615</v>
      </c>
      <c r="AC63" s="33" t="s">
        <v>91</v>
      </c>
      <c r="AD63" s="33">
        <v>2615</v>
      </c>
      <c r="AE63" s="33">
        <v>4567</v>
      </c>
      <c r="AF63" s="34" t="s">
        <v>91</v>
      </c>
      <c r="AG63" s="34">
        <v>70.626151012891341</v>
      </c>
      <c r="AH63" s="34">
        <v>84.615384615384613</v>
      </c>
      <c r="AI63" s="34">
        <v>95.918367346938766</v>
      </c>
      <c r="AJ63" s="34">
        <v>74.590747330960852</v>
      </c>
      <c r="AK63" s="34" t="s">
        <v>91</v>
      </c>
      <c r="AL63" s="34">
        <v>68.129330254041577</v>
      </c>
      <c r="AM63" s="34" t="s">
        <v>91</v>
      </c>
      <c r="AN63" s="34">
        <v>68.129330254041577</v>
      </c>
      <c r="AO63" s="34">
        <v>74.723926380368098</v>
      </c>
      <c r="AP63" s="34">
        <v>72.435897435897431</v>
      </c>
      <c r="AQ63" s="34">
        <v>83.253740846864048</v>
      </c>
      <c r="AR63" s="34" t="s">
        <v>91</v>
      </c>
      <c r="AS63" s="34">
        <v>83.253740846864048</v>
      </c>
      <c r="AT63" s="34">
        <v>78.822920262340361</v>
      </c>
    </row>
    <row r="64" spans="1:46">
      <c r="A64" s="30" t="s">
        <v>60</v>
      </c>
      <c r="B64" s="33" t="s">
        <v>91</v>
      </c>
      <c r="C64" s="33">
        <v>785</v>
      </c>
      <c r="D64" s="33">
        <v>7905</v>
      </c>
      <c r="E64" s="33">
        <v>3295</v>
      </c>
      <c r="F64" s="33">
        <v>11985</v>
      </c>
      <c r="G64" s="33" t="s">
        <v>91</v>
      </c>
      <c r="H64" s="33">
        <v>5162</v>
      </c>
      <c r="I64" s="33">
        <v>887</v>
      </c>
      <c r="J64" s="33">
        <v>6049</v>
      </c>
      <c r="K64" s="33" t="s">
        <v>91</v>
      </c>
      <c r="L64" s="33">
        <v>6049</v>
      </c>
      <c r="M64" s="33">
        <v>5720</v>
      </c>
      <c r="N64" s="33">
        <v>220</v>
      </c>
      <c r="O64" s="33">
        <v>5940</v>
      </c>
      <c r="P64" s="33">
        <v>23974</v>
      </c>
      <c r="Q64" s="33">
        <v>18</v>
      </c>
      <c r="R64" s="33">
        <v>542</v>
      </c>
      <c r="S64" s="33">
        <v>5719</v>
      </c>
      <c r="T64" s="33">
        <v>3392</v>
      </c>
      <c r="U64" s="33">
        <v>9653</v>
      </c>
      <c r="V64" s="33" t="s">
        <v>91</v>
      </c>
      <c r="W64" s="33">
        <v>3631</v>
      </c>
      <c r="X64" s="33">
        <v>712</v>
      </c>
      <c r="Y64" s="33">
        <v>4343</v>
      </c>
      <c r="Z64" s="33" t="s">
        <v>91</v>
      </c>
      <c r="AA64" s="33">
        <v>4343</v>
      </c>
      <c r="AB64" s="33">
        <v>4503</v>
      </c>
      <c r="AC64" s="33">
        <v>127</v>
      </c>
      <c r="AD64" s="33">
        <v>4630</v>
      </c>
      <c r="AE64" s="33">
        <v>18644</v>
      </c>
      <c r="AF64" s="34" t="s">
        <v>91</v>
      </c>
      <c r="AG64" s="34">
        <v>69.044585987261144</v>
      </c>
      <c r="AH64" s="34">
        <v>72.346616065781149</v>
      </c>
      <c r="AI64" s="34">
        <v>102.94385432473445</v>
      </c>
      <c r="AJ64" s="34">
        <v>80.542344597413432</v>
      </c>
      <c r="AK64" s="34" t="s">
        <v>91</v>
      </c>
      <c r="AL64" s="34">
        <v>70.340953118946146</v>
      </c>
      <c r="AM64" s="34">
        <v>80.270574971815108</v>
      </c>
      <c r="AN64" s="34">
        <v>71.796991238221196</v>
      </c>
      <c r="AO64" s="34" t="s">
        <v>91</v>
      </c>
      <c r="AP64" s="34">
        <v>71.796991238221196</v>
      </c>
      <c r="AQ64" s="34">
        <v>78.723776223776227</v>
      </c>
      <c r="AR64" s="34">
        <v>57.727272727272727</v>
      </c>
      <c r="AS64" s="34">
        <v>77.946127946127945</v>
      </c>
      <c r="AT64" s="34">
        <v>77.767581546675572</v>
      </c>
    </row>
    <row r="65" spans="1:46">
      <c r="A65" s="30" t="s">
        <v>61</v>
      </c>
      <c r="B65" s="33" t="s">
        <v>91</v>
      </c>
      <c r="C65" s="33">
        <v>2048</v>
      </c>
      <c r="D65" s="33">
        <v>1505</v>
      </c>
      <c r="E65" s="33">
        <v>412</v>
      </c>
      <c r="F65" s="33">
        <v>3965</v>
      </c>
      <c r="G65" s="33" t="s">
        <v>91</v>
      </c>
      <c r="H65" s="33">
        <v>1243</v>
      </c>
      <c r="I65" s="33">
        <v>43</v>
      </c>
      <c r="J65" s="33">
        <v>1286</v>
      </c>
      <c r="K65" s="33">
        <v>307</v>
      </c>
      <c r="L65" s="33">
        <v>1593</v>
      </c>
      <c r="M65" s="33">
        <v>5131</v>
      </c>
      <c r="N65" s="33" t="s">
        <v>91</v>
      </c>
      <c r="O65" s="33">
        <v>5131</v>
      </c>
      <c r="P65" s="33">
        <v>10689</v>
      </c>
      <c r="Q65" s="33">
        <v>16</v>
      </c>
      <c r="R65" s="33">
        <v>1514</v>
      </c>
      <c r="S65" s="33">
        <v>1101</v>
      </c>
      <c r="T65" s="33">
        <v>404</v>
      </c>
      <c r="U65" s="33">
        <v>3019</v>
      </c>
      <c r="V65" s="33" t="s">
        <v>91</v>
      </c>
      <c r="W65" s="33">
        <v>855</v>
      </c>
      <c r="X65" s="33">
        <v>40</v>
      </c>
      <c r="Y65" s="33">
        <v>895</v>
      </c>
      <c r="Z65" s="33">
        <v>226</v>
      </c>
      <c r="AA65" s="33">
        <v>1121</v>
      </c>
      <c r="AB65" s="33">
        <v>4132</v>
      </c>
      <c r="AC65" s="33">
        <v>8</v>
      </c>
      <c r="AD65" s="33">
        <v>4140</v>
      </c>
      <c r="AE65" s="33">
        <v>8296</v>
      </c>
      <c r="AF65" s="34" t="s">
        <v>91</v>
      </c>
      <c r="AG65" s="34">
        <v>73.92578125</v>
      </c>
      <c r="AH65" s="34">
        <v>73.156146179401986</v>
      </c>
      <c r="AI65" s="34">
        <v>98.05825242718447</v>
      </c>
      <c r="AJ65" s="34">
        <v>76.141235813366961</v>
      </c>
      <c r="AK65" s="34" t="s">
        <v>91</v>
      </c>
      <c r="AL65" s="34">
        <v>68.785197103781172</v>
      </c>
      <c r="AM65" s="34">
        <v>93.023255813953483</v>
      </c>
      <c r="AN65" s="34">
        <v>69.595645412130636</v>
      </c>
      <c r="AO65" s="34">
        <v>73.615635179153088</v>
      </c>
      <c r="AP65" s="34">
        <v>70.370370370370367</v>
      </c>
      <c r="AQ65" s="34">
        <v>80.530111089456241</v>
      </c>
      <c r="AR65" s="34" t="s">
        <v>91</v>
      </c>
      <c r="AS65" s="34">
        <v>80.686026115766907</v>
      </c>
      <c r="AT65" s="34">
        <v>77.612498830573486</v>
      </c>
    </row>
    <row r="66" spans="1:46">
      <c r="A66" s="30" t="s">
        <v>62</v>
      </c>
      <c r="B66" s="33" t="s">
        <v>91</v>
      </c>
      <c r="C66" s="33">
        <v>1096</v>
      </c>
      <c r="D66" s="33">
        <v>5694</v>
      </c>
      <c r="E66" s="33">
        <v>1307</v>
      </c>
      <c r="F66" s="33">
        <v>8097</v>
      </c>
      <c r="G66" s="33" t="s">
        <v>91</v>
      </c>
      <c r="H66" s="33">
        <v>1971</v>
      </c>
      <c r="I66" s="33">
        <v>110</v>
      </c>
      <c r="J66" s="33">
        <v>2081</v>
      </c>
      <c r="K66" s="33">
        <v>702</v>
      </c>
      <c r="L66" s="33">
        <v>2783</v>
      </c>
      <c r="M66" s="33">
        <v>6096</v>
      </c>
      <c r="N66" s="33" t="s">
        <v>91</v>
      </c>
      <c r="O66" s="33">
        <v>6096</v>
      </c>
      <c r="P66" s="33">
        <v>16976</v>
      </c>
      <c r="Q66" s="33" t="s">
        <v>91</v>
      </c>
      <c r="R66" s="33">
        <v>974</v>
      </c>
      <c r="S66" s="33">
        <v>4116</v>
      </c>
      <c r="T66" s="33">
        <v>1404</v>
      </c>
      <c r="U66" s="33">
        <v>6494</v>
      </c>
      <c r="V66" s="33" t="s">
        <v>91</v>
      </c>
      <c r="W66" s="33">
        <v>1324</v>
      </c>
      <c r="X66" s="33">
        <v>79</v>
      </c>
      <c r="Y66" s="33">
        <v>1403</v>
      </c>
      <c r="Z66" s="33">
        <v>503</v>
      </c>
      <c r="AA66" s="33">
        <v>1906</v>
      </c>
      <c r="AB66" s="33">
        <v>4861</v>
      </c>
      <c r="AC66" s="33" t="s">
        <v>91</v>
      </c>
      <c r="AD66" s="33">
        <v>4861</v>
      </c>
      <c r="AE66" s="33">
        <v>13261</v>
      </c>
      <c r="AF66" s="34" t="s">
        <v>91</v>
      </c>
      <c r="AG66" s="34">
        <v>88.868613138686143</v>
      </c>
      <c r="AH66" s="34">
        <v>72.286617492096951</v>
      </c>
      <c r="AI66" s="34">
        <v>107.42157612853865</v>
      </c>
      <c r="AJ66" s="34">
        <v>80.202544152155113</v>
      </c>
      <c r="AK66" s="34" t="s">
        <v>91</v>
      </c>
      <c r="AL66" s="34">
        <v>67.174023338406897</v>
      </c>
      <c r="AM66" s="34">
        <v>71.818181818181813</v>
      </c>
      <c r="AN66" s="34">
        <v>67.419509851033155</v>
      </c>
      <c r="AO66" s="34">
        <v>71.652421652421651</v>
      </c>
      <c r="AP66" s="34">
        <v>68.487243981315132</v>
      </c>
      <c r="AQ66" s="34">
        <v>79.740813648293965</v>
      </c>
      <c r="AR66" s="34" t="s">
        <v>91</v>
      </c>
      <c r="AS66" s="34">
        <v>79.740813648293965</v>
      </c>
      <c r="AT66" s="34">
        <v>78.116163996229972</v>
      </c>
    </row>
    <row r="67" spans="1:46">
      <c r="A67" s="30" t="s">
        <v>63</v>
      </c>
      <c r="B67" s="33" t="s">
        <v>91</v>
      </c>
      <c r="C67" s="33">
        <v>1104</v>
      </c>
      <c r="D67" s="33">
        <v>3080</v>
      </c>
      <c r="E67" s="33">
        <v>848</v>
      </c>
      <c r="F67" s="33">
        <v>5032</v>
      </c>
      <c r="G67" s="33" t="s">
        <v>91</v>
      </c>
      <c r="H67" s="33">
        <v>3302</v>
      </c>
      <c r="I67" s="33">
        <v>17</v>
      </c>
      <c r="J67" s="33">
        <v>3319</v>
      </c>
      <c r="K67" s="33">
        <v>957</v>
      </c>
      <c r="L67" s="33">
        <v>4276</v>
      </c>
      <c r="M67" s="33">
        <v>5046</v>
      </c>
      <c r="N67" s="33" t="s">
        <v>91</v>
      </c>
      <c r="O67" s="33">
        <v>5046</v>
      </c>
      <c r="P67" s="33">
        <v>14354</v>
      </c>
      <c r="Q67" s="33">
        <v>15</v>
      </c>
      <c r="R67" s="33">
        <v>1016</v>
      </c>
      <c r="S67" s="33">
        <v>2302</v>
      </c>
      <c r="T67" s="33">
        <v>827</v>
      </c>
      <c r="U67" s="33">
        <v>4145</v>
      </c>
      <c r="V67" s="33" t="s">
        <v>91</v>
      </c>
      <c r="W67" s="33">
        <v>2380</v>
      </c>
      <c r="X67" s="33">
        <v>17</v>
      </c>
      <c r="Y67" s="33">
        <v>2397</v>
      </c>
      <c r="Z67" s="33">
        <v>740</v>
      </c>
      <c r="AA67" s="33">
        <v>3137</v>
      </c>
      <c r="AB67" s="33">
        <v>4037</v>
      </c>
      <c r="AC67" s="33" t="s">
        <v>91</v>
      </c>
      <c r="AD67" s="33">
        <v>4037</v>
      </c>
      <c r="AE67" s="33">
        <v>11334</v>
      </c>
      <c r="AF67" s="34" t="s">
        <v>91</v>
      </c>
      <c r="AG67" s="34">
        <v>92.028985507246375</v>
      </c>
      <c r="AH67" s="34">
        <v>74.740259740259745</v>
      </c>
      <c r="AI67" s="34">
        <v>97.523584905660371</v>
      </c>
      <c r="AJ67" s="34">
        <v>82.37281399046104</v>
      </c>
      <c r="AK67" s="34" t="s">
        <v>91</v>
      </c>
      <c r="AL67" s="34">
        <v>72.077528770442157</v>
      </c>
      <c r="AM67" s="34">
        <v>100</v>
      </c>
      <c r="AN67" s="34">
        <v>72.220548357939137</v>
      </c>
      <c r="AO67" s="34">
        <v>77.32497387669801</v>
      </c>
      <c r="AP67" s="34">
        <v>73.362956033676326</v>
      </c>
      <c r="AQ67" s="34">
        <v>80.003963535473645</v>
      </c>
      <c r="AR67" s="34" t="s">
        <v>91</v>
      </c>
      <c r="AS67" s="34">
        <v>80.003963535473645</v>
      </c>
      <c r="AT67" s="34">
        <v>78.960568482652917</v>
      </c>
    </row>
    <row r="68" spans="1:46">
      <c r="A68" s="30" t="s">
        <v>64</v>
      </c>
      <c r="B68" s="33" t="s">
        <v>91</v>
      </c>
      <c r="C68" s="33">
        <v>1012</v>
      </c>
      <c r="D68" s="33">
        <v>2992</v>
      </c>
      <c r="E68" s="33">
        <v>427</v>
      </c>
      <c r="F68" s="33">
        <v>4431</v>
      </c>
      <c r="G68" s="33">
        <v>447</v>
      </c>
      <c r="H68" s="33">
        <v>1552</v>
      </c>
      <c r="I68" s="33">
        <v>6</v>
      </c>
      <c r="J68" s="33">
        <v>2005</v>
      </c>
      <c r="K68" s="33">
        <v>272</v>
      </c>
      <c r="L68" s="33">
        <v>2277</v>
      </c>
      <c r="M68" s="33">
        <v>3462</v>
      </c>
      <c r="N68" s="33" t="s">
        <v>91</v>
      </c>
      <c r="O68" s="33">
        <v>3462</v>
      </c>
      <c r="P68" s="33">
        <v>10170</v>
      </c>
      <c r="Q68" s="33">
        <v>10</v>
      </c>
      <c r="R68" s="33">
        <v>795</v>
      </c>
      <c r="S68" s="33">
        <v>2252</v>
      </c>
      <c r="T68" s="33">
        <v>489</v>
      </c>
      <c r="U68" s="33">
        <v>3536</v>
      </c>
      <c r="V68" s="33">
        <v>349</v>
      </c>
      <c r="W68" s="33">
        <v>1068</v>
      </c>
      <c r="X68" s="33">
        <v>12</v>
      </c>
      <c r="Y68" s="33">
        <v>1429</v>
      </c>
      <c r="Z68" s="33">
        <v>207</v>
      </c>
      <c r="AA68" s="33">
        <v>1636</v>
      </c>
      <c r="AB68" s="33">
        <v>2638</v>
      </c>
      <c r="AC68" s="33" t="s">
        <v>91</v>
      </c>
      <c r="AD68" s="33">
        <v>2638</v>
      </c>
      <c r="AE68" s="33">
        <v>7820</v>
      </c>
      <c r="AF68" s="34" t="s">
        <v>91</v>
      </c>
      <c r="AG68" s="34">
        <v>78.557312252964422</v>
      </c>
      <c r="AH68" s="34">
        <v>75.267379679144383</v>
      </c>
      <c r="AI68" s="34">
        <v>114.51990632318501</v>
      </c>
      <c r="AJ68" s="34">
        <v>79.801399232678847</v>
      </c>
      <c r="AK68" s="34">
        <v>78.076062639821032</v>
      </c>
      <c r="AL68" s="34">
        <v>68.814432989690715</v>
      </c>
      <c r="AM68" s="34">
        <v>200</v>
      </c>
      <c r="AN68" s="34">
        <v>71.271820448877804</v>
      </c>
      <c r="AO68" s="34">
        <v>76.10294117647058</v>
      </c>
      <c r="AP68" s="34">
        <v>71.848924022837068</v>
      </c>
      <c r="AQ68" s="34">
        <v>76.19872905834778</v>
      </c>
      <c r="AR68" s="34" t="s">
        <v>91</v>
      </c>
      <c r="AS68" s="34">
        <v>76.19872905834778</v>
      </c>
      <c r="AT68" s="34">
        <v>76.892822025565394</v>
      </c>
    </row>
    <row r="69" spans="1:46">
      <c r="A69" s="30" t="s">
        <v>65</v>
      </c>
      <c r="B69" s="33" t="s">
        <v>91</v>
      </c>
      <c r="C69" s="33">
        <v>491</v>
      </c>
      <c r="D69" s="33">
        <v>1719</v>
      </c>
      <c r="E69" s="33">
        <v>53</v>
      </c>
      <c r="F69" s="33">
        <v>2263</v>
      </c>
      <c r="G69" s="33">
        <v>119</v>
      </c>
      <c r="H69" s="33">
        <v>928</v>
      </c>
      <c r="I69" s="33">
        <v>45</v>
      </c>
      <c r="J69" s="33">
        <v>1092</v>
      </c>
      <c r="K69" s="33">
        <v>335</v>
      </c>
      <c r="L69" s="33">
        <v>1427</v>
      </c>
      <c r="M69" s="33">
        <v>2596</v>
      </c>
      <c r="N69" s="33" t="s">
        <v>91</v>
      </c>
      <c r="O69" s="33">
        <v>2596</v>
      </c>
      <c r="P69" s="33">
        <v>6286</v>
      </c>
      <c r="Q69" s="33" t="s">
        <v>91</v>
      </c>
      <c r="R69" s="33">
        <v>344</v>
      </c>
      <c r="S69" s="33">
        <v>1246</v>
      </c>
      <c r="T69" s="33">
        <v>60</v>
      </c>
      <c r="U69" s="33">
        <v>1650</v>
      </c>
      <c r="V69" s="33">
        <v>76</v>
      </c>
      <c r="W69" s="33">
        <v>655</v>
      </c>
      <c r="X69" s="33">
        <v>38</v>
      </c>
      <c r="Y69" s="33">
        <v>769</v>
      </c>
      <c r="Z69" s="33">
        <v>251</v>
      </c>
      <c r="AA69" s="33">
        <v>1020</v>
      </c>
      <c r="AB69" s="33">
        <v>1982</v>
      </c>
      <c r="AC69" s="33" t="s">
        <v>91</v>
      </c>
      <c r="AD69" s="33">
        <v>1982</v>
      </c>
      <c r="AE69" s="33">
        <v>4652</v>
      </c>
      <c r="AF69" s="34" t="s">
        <v>91</v>
      </c>
      <c r="AG69" s="34">
        <v>70.06109979633402</v>
      </c>
      <c r="AH69" s="34">
        <v>72.484002326934259</v>
      </c>
      <c r="AI69" s="34">
        <v>113.20754716981132</v>
      </c>
      <c r="AJ69" s="34">
        <v>72.912063632346445</v>
      </c>
      <c r="AK69" s="34">
        <v>63.865546218487388</v>
      </c>
      <c r="AL69" s="34">
        <v>70.581896551724128</v>
      </c>
      <c r="AM69" s="34">
        <v>84.444444444444443</v>
      </c>
      <c r="AN69" s="34">
        <v>70.42124542124543</v>
      </c>
      <c r="AO69" s="34">
        <v>74.925373134328353</v>
      </c>
      <c r="AP69" s="34">
        <v>71.478626489138051</v>
      </c>
      <c r="AQ69" s="34">
        <v>76.348228043143294</v>
      </c>
      <c r="AR69" s="34" t="s">
        <v>91</v>
      </c>
      <c r="AS69" s="34">
        <v>76.348228043143294</v>
      </c>
      <c r="AT69" s="34">
        <v>74.005727012408528</v>
      </c>
    </row>
    <row r="71" spans="1:46">
      <c r="A71" s="25" t="s">
        <v>138</v>
      </c>
    </row>
    <row r="73" spans="1:46">
      <c r="A73" s="26"/>
    </row>
  </sheetData>
  <mergeCells count="50">
    <mergeCell ref="A58:A60"/>
    <mergeCell ref="B58:P58"/>
    <mergeCell ref="C59:F59"/>
    <mergeCell ref="G59:J59"/>
    <mergeCell ref="L59:L60"/>
    <mergeCell ref="M59:O59"/>
    <mergeCell ref="P59:P60"/>
    <mergeCell ref="B59:B60"/>
    <mergeCell ref="K59:K60"/>
    <mergeCell ref="A7:A9"/>
    <mergeCell ref="B7:P7"/>
    <mergeCell ref="C8:F8"/>
    <mergeCell ref="G8:J8"/>
    <mergeCell ref="L8:L9"/>
    <mergeCell ref="M8:O8"/>
    <mergeCell ref="P8:P9"/>
    <mergeCell ref="B8:B9"/>
    <mergeCell ref="K8:K9"/>
    <mergeCell ref="Q7:AE7"/>
    <mergeCell ref="R8:U8"/>
    <mergeCell ref="V8:Y8"/>
    <mergeCell ref="AA8:AA9"/>
    <mergeCell ref="AB8:AD8"/>
    <mergeCell ref="AE8:AE9"/>
    <mergeCell ref="Q8:Q9"/>
    <mergeCell ref="Z8:Z9"/>
    <mergeCell ref="Q58:AE58"/>
    <mergeCell ref="R59:U59"/>
    <mergeCell ref="V59:Y59"/>
    <mergeCell ref="AA59:AA60"/>
    <mergeCell ref="AB59:AD59"/>
    <mergeCell ref="AE59:AE60"/>
    <mergeCell ref="Q59:Q60"/>
    <mergeCell ref="Z59:Z60"/>
    <mergeCell ref="AO59:AO60"/>
    <mergeCell ref="AF7:AT7"/>
    <mergeCell ref="AG8:AJ8"/>
    <mergeCell ref="AK8:AN8"/>
    <mergeCell ref="AP8:AP9"/>
    <mergeCell ref="AQ8:AS8"/>
    <mergeCell ref="AT8:AT9"/>
    <mergeCell ref="AO8:AO9"/>
    <mergeCell ref="AF8:AF9"/>
    <mergeCell ref="AF59:AF60"/>
    <mergeCell ref="AF58:AT58"/>
    <mergeCell ref="AG59:AJ59"/>
    <mergeCell ref="AK59:AN59"/>
    <mergeCell ref="AP59:AP60"/>
    <mergeCell ref="AQ59:AS59"/>
    <mergeCell ref="AT59:AT60"/>
  </mergeCells>
  <hyperlinks>
    <hyperlink ref="AT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6" width="15.42578125" style="20" customWidth="1"/>
    <col min="47" max="16384" width="11.42578125" style="20"/>
  </cols>
  <sheetData>
    <row r="1" spans="1:46" s="57" customFormat="1" ht="18">
      <c r="A1" s="55" t="s">
        <v>67</v>
      </c>
    </row>
    <row r="2" spans="1:46" s="57" customFormat="1" ht="20.25">
      <c r="A2" s="58" t="s">
        <v>79</v>
      </c>
    </row>
    <row r="3" spans="1:46" s="57" customFormat="1" ht="18">
      <c r="A3" s="55" t="s">
        <v>126</v>
      </c>
    </row>
    <row r="4" spans="1:46" s="57" customFormat="1" ht="18">
      <c r="A4" s="55" t="s">
        <v>73</v>
      </c>
    </row>
    <row r="5" spans="1:46" s="57" customFormat="1"/>
    <row r="6" spans="1:46" s="57" customFormat="1" ht="15.75" thickBot="1">
      <c r="AT6" s="61" t="s">
        <v>102</v>
      </c>
    </row>
    <row r="7" spans="1:46" s="35" customFormat="1" ht="16.5" thickBot="1">
      <c r="A7" s="62" t="s">
        <v>0</v>
      </c>
      <c r="B7" s="63" t="s">
        <v>66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 t="s">
        <v>69</v>
      </c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 t="s">
        <v>70</v>
      </c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</row>
    <row r="8" spans="1:46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 t="s">
        <v>5</v>
      </c>
      <c r="Q8" s="63" t="s">
        <v>117</v>
      </c>
      <c r="R8" s="63" t="s">
        <v>1</v>
      </c>
      <c r="S8" s="63"/>
      <c r="T8" s="63"/>
      <c r="U8" s="63"/>
      <c r="V8" s="63" t="s">
        <v>2</v>
      </c>
      <c r="W8" s="63"/>
      <c r="X8" s="63"/>
      <c r="Y8" s="63"/>
      <c r="Z8" s="63" t="s">
        <v>118</v>
      </c>
      <c r="AA8" s="63" t="s">
        <v>3</v>
      </c>
      <c r="AB8" s="63" t="s">
        <v>4</v>
      </c>
      <c r="AC8" s="63"/>
      <c r="AD8" s="63"/>
      <c r="AE8" s="63" t="s">
        <v>5</v>
      </c>
      <c r="AF8" s="63" t="s">
        <v>117</v>
      </c>
      <c r="AG8" s="63" t="s">
        <v>1</v>
      </c>
      <c r="AH8" s="63"/>
      <c r="AI8" s="63"/>
      <c r="AJ8" s="63"/>
      <c r="AK8" s="63" t="s">
        <v>2</v>
      </c>
      <c r="AL8" s="63"/>
      <c r="AM8" s="63"/>
      <c r="AN8" s="63"/>
      <c r="AO8" s="63" t="s">
        <v>118</v>
      </c>
      <c r="AP8" s="63" t="s">
        <v>3</v>
      </c>
      <c r="AQ8" s="63" t="s">
        <v>4</v>
      </c>
      <c r="AR8" s="63"/>
      <c r="AS8" s="63"/>
      <c r="AT8" s="63" t="s">
        <v>5</v>
      </c>
    </row>
    <row r="9" spans="1:46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8</v>
      </c>
      <c r="O9" s="64" t="s">
        <v>9</v>
      </c>
      <c r="P9" s="63"/>
      <c r="Q9" s="63"/>
      <c r="R9" s="64" t="s">
        <v>6</v>
      </c>
      <c r="S9" s="64" t="s">
        <v>7</v>
      </c>
      <c r="T9" s="64" t="s">
        <v>8</v>
      </c>
      <c r="U9" s="64" t="s">
        <v>9</v>
      </c>
      <c r="V9" s="64" t="s">
        <v>6</v>
      </c>
      <c r="W9" s="64" t="s">
        <v>7</v>
      </c>
      <c r="X9" s="64" t="s">
        <v>8</v>
      </c>
      <c r="Y9" s="64" t="s">
        <v>9</v>
      </c>
      <c r="Z9" s="63"/>
      <c r="AA9" s="63"/>
      <c r="AB9" s="64" t="s">
        <v>6</v>
      </c>
      <c r="AC9" s="64" t="s">
        <v>8</v>
      </c>
      <c r="AD9" s="64" t="s">
        <v>9</v>
      </c>
      <c r="AE9" s="63"/>
      <c r="AF9" s="63"/>
      <c r="AG9" s="64" t="s">
        <v>6</v>
      </c>
      <c r="AH9" s="64" t="s">
        <v>7</v>
      </c>
      <c r="AI9" s="64" t="s">
        <v>8</v>
      </c>
      <c r="AJ9" s="64" t="s">
        <v>9</v>
      </c>
      <c r="AK9" s="64" t="s">
        <v>6</v>
      </c>
      <c r="AL9" s="64" t="s">
        <v>7</v>
      </c>
      <c r="AM9" s="64" t="s">
        <v>8</v>
      </c>
      <c r="AN9" s="64" t="s">
        <v>9</v>
      </c>
      <c r="AO9" s="63"/>
      <c r="AP9" s="63"/>
      <c r="AQ9" s="64" t="s">
        <v>6</v>
      </c>
      <c r="AR9" s="64" t="s">
        <v>8</v>
      </c>
      <c r="AS9" s="64" t="s">
        <v>9</v>
      </c>
      <c r="AT9" s="63"/>
    </row>
    <row r="10" spans="1:46">
      <c r="A10" s="27" t="s">
        <v>10</v>
      </c>
      <c r="B10" s="28">
        <v>129</v>
      </c>
      <c r="C10" s="28">
        <v>8148</v>
      </c>
      <c r="D10" s="28">
        <v>25546</v>
      </c>
      <c r="E10" s="28">
        <v>7701</v>
      </c>
      <c r="F10" s="28">
        <v>41395</v>
      </c>
      <c r="G10" s="28">
        <v>550</v>
      </c>
      <c r="H10" s="28">
        <v>16809</v>
      </c>
      <c r="I10" s="28">
        <v>1022</v>
      </c>
      <c r="J10" s="28">
        <v>18381</v>
      </c>
      <c r="K10" s="28">
        <v>4393</v>
      </c>
      <c r="L10" s="28">
        <v>22774</v>
      </c>
      <c r="M10" s="28">
        <v>37602</v>
      </c>
      <c r="N10" s="28">
        <v>280</v>
      </c>
      <c r="O10" s="28">
        <v>37882</v>
      </c>
      <c r="P10" s="28">
        <v>102180</v>
      </c>
      <c r="Q10" s="28">
        <v>90</v>
      </c>
      <c r="R10" s="28">
        <v>6771</v>
      </c>
      <c r="S10" s="28">
        <v>19370</v>
      </c>
      <c r="T10" s="28">
        <v>7378</v>
      </c>
      <c r="U10" s="28">
        <v>33519</v>
      </c>
      <c r="V10" s="28">
        <v>431</v>
      </c>
      <c r="W10" s="28">
        <v>11178</v>
      </c>
      <c r="X10" s="28">
        <v>819</v>
      </c>
      <c r="Y10" s="28">
        <v>12428</v>
      </c>
      <c r="Z10" s="28">
        <v>3350</v>
      </c>
      <c r="AA10" s="28">
        <v>15778</v>
      </c>
      <c r="AB10" s="28">
        <v>31010</v>
      </c>
      <c r="AC10" s="28">
        <v>151</v>
      </c>
      <c r="AD10" s="28">
        <v>31161</v>
      </c>
      <c r="AE10" s="28">
        <v>80548</v>
      </c>
      <c r="AF10" s="29">
        <v>69.767441860465112</v>
      </c>
      <c r="AG10" s="29">
        <v>83.100147275405007</v>
      </c>
      <c r="AH10" s="29">
        <v>75.824003757926874</v>
      </c>
      <c r="AI10" s="29">
        <v>95.805739514348787</v>
      </c>
      <c r="AJ10" s="29">
        <v>80.973547529894915</v>
      </c>
      <c r="AK10" s="29">
        <v>78.363636363636374</v>
      </c>
      <c r="AL10" s="29">
        <v>66.50008923790827</v>
      </c>
      <c r="AM10" s="29">
        <v>80.136986301369859</v>
      </c>
      <c r="AN10" s="29">
        <v>67.613296338610525</v>
      </c>
      <c r="AO10" s="29">
        <v>76.257682676986121</v>
      </c>
      <c r="AP10" s="29">
        <v>69.280758759989453</v>
      </c>
      <c r="AQ10" s="29">
        <v>82.46901760544651</v>
      </c>
      <c r="AR10" s="29">
        <v>53.928571428571423</v>
      </c>
      <c r="AS10" s="29">
        <v>82.258064516129039</v>
      </c>
      <c r="AT10" s="29">
        <v>78.829516539440206</v>
      </c>
    </row>
    <row r="11" spans="1:46">
      <c r="A11" s="30" t="s">
        <v>11</v>
      </c>
      <c r="B11" s="33" t="s">
        <v>91</v>
      </c>
      <c r="C11" s="33">
        <v>191</v>
      </c>
      <c r="D11" s="33">
        <v>384</v>
      </c>
      <c r="E11" s="33" t="s">
        <v>91</v>
      </c>
      <c r="F11" s="33">
        <v>575</v>
      </c>
      <c r="G11" s="33" t="s">
        <v>91</v>
      </c>
      <c r="H11" s="33" t="s">
        <v>91</v>
      </c>
      <c r="I11" s="33" t="s">
        <v>91</v>
      </c>
      <c r="J11" s="33" t="s">
        <v>91</v>
      </c>
      <c r="K11" s="33">
        <v>257</v>
      </c>
      <c r="L11" s="33">
        <v>257</v>
      </c>
      <c r="M11" s="33">
        <v>772</v>
      </c>
      <c r="N11" s="33" t="s">
        <v>91</v>
      </c>
      <c r="O11" s="33">
        <v>772</v>
      </c>
      <c r="P11" s="33">
        <v>1604</v>
      </c>
      <c r="Q11" s="33" t="s">
        <v>91</v>
      </c>
      <c r="R11" s="33">
        <v>168</v>
      </c>
      <c r="S11" s="33">
        <v>274</v>
      </c>
      <c r="T11" s="33" t="s">
        <v>91</v>
      </c>
      <c r="U11" s="33">
        <v>442</v>
      </c>
      <c r="V11" s="33" t="s">
        <v>91</v>
      </c>
      <c r="W11" s="33" t="s">
        <v>91</v>
      </c>
      <c r="X11" s="33" t="s">
        <v>91</v>
      </c>
      <c r="Y11" s="33" t="s">
        <v>91</v>
      </c>
      <c r="Z11" s="33">
        <v>213</v>
      </c>
      <c r="AA11" s="33">
        <v>213</v>
      </c>
      <c r="AB11" s="33">
        <v>577</v>
      </c>
      <c r="AC11" s="33" t="s">
        <v>91</v>
      </c>
      <c r="AD11" s="33">
        <v>577</v>
      </c>
      <c r="AE11" s="33">
        <v>1232</v>
      </c>
      <c r="AF11" s="34" t="s">
        <v>91</v>
      </c>
      <c r="AG11" s="34">
        <v>87.958115183246079</v>
      </c>
      <c r="AH11" s="34">
        <v>71.354166666666657</v>
      </c>
      <c r="AI11" s="34" t="s">
        <v>91</v>
      </c>
      <c r="AJ11" s="34">
        <v>76.869565217391298</v>
      </c>
      <c r="AK11" s="34" t="s">
        <v>91</v>
      </c>
      <c r="AL11" s="34" t="s">
        <v>91</v>
      </c>
      <c r="AM11" s="34" t="s">
        <v>91</v>
      </c>
      <c r="AN11" s="34" t="s">
        <v>91</v>
      </c>
      <c r="AO11" s="34">
        <v>82.879377431906619</v>
      </c>
      <c r="AP11" s="34">
        <v>82.879377431906619</v>
      </c>
      <c r="AQ11" s="34">
        <v>74.740932642487053</v>
      </c>
      <c r="AR11" s="34" t="s">
        <v>91</v>
      </c>
      <c r="AS11" s="34">
        <v>74.740932642487053</v>
      </c>
      <c r="AT11" s="34">
        <v>76.807980049875312</v>
      </c>
    </row>
    <row r="12" spans="1:46">
      <c r="A12" s="30" t="s">
        <v>12</v>
      </c>
      <c r="B12" s="33" t="s">
        <v>91</v>
      </c>
      <c r="C12" s="33" t="s">
        <v>91</v>
      </c>
      <c r="D12" s="33">
        <v>469</v>
      </c>
      <c r="E12" s="33">
        <v>28</v>
      </c>
      <c r="F12" s="33">
        <v>497</v>
      </c>
      <c r="G12" s="33" t="s">
        <v>91</v>
      </c>
      <c r="H12" s="33">
        <v>438</v>
      </c>
      <c r="I12" s="33" t="s">
        <v>91</v>
      </c>
      <c r="J12" s="33">
        <v>438</v>
      </c>
      <c r="K12" s="33">
        <v>91</v>
      </c>
      <c r="L12" s="33">
        <v>529</v>
      </c>
      <c r="M12" s="33">
        <v>509</v>
      </c>
      <c r="N12" s="33" t="s">
        <v>91</v>
      </c>
      <c r="O12" s="33">
        <v>509</v>
      </c>
      <c r="P12" s="33">
        <v>1535</v>
      </c>
      <c r="Q12" s="33" t="s">
        <v>91</v>
      </c>
      <c r="R12" s="33" t="s">
        <v>91</v>
      </c>
      <c r="S12" s="33">
        <v>683</v>
      </c>
      <c r="T12" s="33">
        <v>57</v>
      </c>
      <c r="U12" s="33">
        <v>740</v>
      </c>
      <c r="V12" s="33" t="s">
        <v>91</v>
      </c>
      <c r="W12" s="33">
        <v>311</v>
      </c>
      <c r="X12" s="33" t="s">
        <v>91</v>
      </c>
      <c r="Y12" s="33">
        <v>311</v>
      </c>
      <c r="Z12" s="33">
        <v>56</v>
      </c>
      <c r="AA12" s="33">
        <v>367</v>
      </c>
      <c r="AB12" s="33">
        <v>481</v>
      </c>
      <c r="AC12" s="33" t="s">
        <v>91</v>
      </c>
      <c r="AD12" s="33">
        <v>481</v>
      </c>
      <c r="AE12" s="33">
        <v>1588</v>
      </c>
      <c r="AF12" s="34" t="s">
        <v>91</v>
      </c>
      <c r="AG12" s="34" t="s">
        <v>91</v>
      </c>
      <c r="AH12" s="34">
        <v>145.62899786780383</v>
      </c>
      <c r="AI12" s="34">
        <v>203.57142857142856</v>
      </c>
      <c r="AJ12" s="34">
        <v>148.89336016096578</v>
      </c>
      <c r="AK12" s="34" t="s">
        <v>91</v>
      </c>
      <c r="AL12" s="34">
        <v>71.004566210045667</v>
      </c>
      <c r="AM12" s="34" t="s">
        <v>91</v>
      </c>
      <c r="AN12" s="34">
        <v>71.004566210045667</v>
      </c>
      <c r="AO12" s="34">
        <v>61.53846153846154</v>
      </c>
      <c r="AP12" s="34">
        <v>69.376181474480148</v>
      </c>
      <c r="AQ12" s="34">
        <v>94.499017681728887</v>
      </c>
      <c r="AR12" s="34" t="s">
        <v>91</v>
      </c>
      <c r="AS12" s="34">
        <v>94.499017681728887</v>
      </c>
      <c r="AT12" s="34">
        <v>103.45276872964169</v>
      </c>
    </row>
    <row r="13" spans="1:46">
      <c r="A13" s="30" t="s">
        <v>13</v>
      </c>
      <c r="B13" s="33">
        <v>7</v>
      </c>
      <c r="C13" s="33">
        <v>289</v>
      </c>
      <c r="D13" s="33">
        <v>545</v>
      </c>
      <c r="E13" s="33">
        <v>134</v>
      </c>
      <c r="F13" s="33">
        <v>968</v>
      </c>
      <c r="G13" s="33" t="s">
        <v>91</v>
      </c>
      <c r="H13" s="33">
        <v>541</v>
      </c>
      <c r="I13" s="33" t="s">
        <v>91</v>
      </c>
      <c r="J13" s="33">
        <v>541</v>
      </c>
      <c r="K13" s="33">
        <v>200</v>
      </c>
      <c r="L13" s="33">
        <v>741</v>
      </c>
      <c r="M13" s="33">
        <v>1445</v>
      </c>
      <c r="N13" s="33" t="s">
        <v>91</v>
      </c>
      <c r="O13" s="33">
        <v>1445</v>
      </c>
      <c r="P13" s="33">
        <v>3161</v>
      </c>
      <c r="Q13" s="33">
        <v>6</v>
      </c>
      <c r="R13" s="33">
        <v>213</v>
      </c>
      <c r="S13" s="33">
        <v>437</v>
      </c>
      <c r="T13" s="33">
        <v>132</v>
      </c>
      <c r="U13" s="33">
        <v>782</v>
      </c>
      <c r="V13" s="33" t="s">
        <v>91</v>
      </c>
      <c r="W13" s="33">
        <v>408</v>
      </c>
      <c r="X13" s="33" t="s">
        <v>91</v>
      </c>
      <c r="Y13" s="33">
        <v>408</v>
      </c>
      <c r="Z13" s="33">
        <v>136</v>
      </c>
      <c r="AA13" s="33">
        <v>544</v>
      </c>
      <c r="AB13" s="33">
        <v>1242</v>
      </c>
      <c r="AC13" s="33" t="s">
        <v>91</v>
      </c>
      <c r="AD13" s="33">
        <v>1242</v>
      </c>
      <c r="AE13" s="33">
        <v>2574</v>
      </c>
      <c r="AF13" s="34">
        <v>85.714285714285708</v>
      </c>
      <c r="AG13" s="34">
        <v>73.702422145328711</v>
      </c>
      <c r="AH13" s="34">
        <v>80.183486238532112</v>
      </c>
      <c r="AI13" s="34">
        <v>98.507462686567166</v>
      </c>
      <c r="AJ13" s="34">
        <v>80.785123966942152</v>
      </c>
      <c r="AK13" s="34" t="s">
        <v>91</v>
      </c>
      <c r="AL13" s="34">
        <v>75.415896487985208</v>
      </c>
      <c r="AM13" s="34" t="s">
        <v>91</v>
      </c>
      <c r="AN13" s="34">
        <v>75.415896487985208</v>
      </c>
      <c r="AO13" s="34">
        <v>68</v>
      </c>
      <c r="AP13" s="34">
        <v>73.414304993252372</v>
      </c>
      <c r="AQ13" s="34">
        <v>85.951557093425606</v>
      </c>
      <c r="AR13" s="34" t="s">
        <v>91</v>
      </c>
      <c r="AS13" s="34">
        <v>85.951557093425606</v>
      </c>
      <c r="AT13" s="34">
        <v>81.429927238215754</v>
      </c>
    </row>
    <row r="14" spans="1:46">
      <c r="A14" s="30" t="s">
        <v>14</v>
      </c>
      <c r="B14" s="33" t="s">
        <v>91</v>
      </c>
      <c r="C14" s="33">
        <v>261</v>
      </c>
      <c r="D14" s="33">
        <v>286</v>
      </c>
      <c r="E14" s="33">
        <v>45</v>
      </c>
      <c r="F14" s="33">
        <v>592</v>
      </c>
      <c r="G14" s="33" t="s">
        <v>91</v>
      </c>
      <c r="H14" s="33" t="s">
        <v>91</v>
      </c>
      <c r="I14" s="33" t="s">
        <v>91</v>
      </c>
      <c r="J14" s="33" t="s">
        <v>91</v>
      </c>
      <c r="K14" s="33" t="s">
        <v>91</v>
      </c>
      <c r="L14" s="33" t="s">
        <v>91</v>
      </c>
      <c r="M14" s="33">
        <v>655</v>
      </c>
      <c r="N14" s="33" t="s">
        <v>91</v>
      </c>
      <c r="O14" s="33">
        <v>655</v>
      </c>
      <c r="P14" s="33">
        <v>1247</v>
      </c>
      <c r="Q14" s="33" t="s">
        <v>91</v>
      </c>
      <c r="R14" s="33">
        <v>217</v>
      </c>
      <c r="S14" s="33">
        <v>179</v>
      </c>
      <c r="T14" s="33">
        <v>30</v>
      </c>
      <c r="U14" s="33">
        <v>426</v>
      </c>
      <c r="V14" s="33" t="s">
        <v>91</v>
      </c>
      <c r="W14" s="33" t="s">
        <v>91</v>
      </c>
      <c r="X14" s="33" t="s">
        <v>91</v>
      </c>
      <c r="Y14" s="33" t="s">
        <v>91</v>
      </c>
      <c r="Z14" s="33" t="s">
        <v>91</v>
      </c>
      <c r="AA14" s="33" t="s">
        <v>91</v>
      </c>
      <c r="AB14" s="33">
        <v>539</v>
      </c>
      <c r="AC14" s="33" t="s">
        <v>91</v>
      </c>
      <c r="AD14" s="33">
        <v>539</v>
      </c>
      <c r="AE14" s="33">
        <v>965</v>
      </c>
      <c r="AF14" s="34" t="s">
        <v>91</v>
      </c>
      <c r="AG14" s="34">
        <v>83.141762452107287</v>
      </c>
      <c r="AH14" s="34">
        <v>62.587412587412587</v>
      </c>
      <c r="AI14" s="34">
        <v>66.666666666666657</v>
      </c>
      <c r="AJ14" s="34">
        <v>71.959459459459467</v>
      </c>
      <c r="AK14" s="34" t="s">
        <v>91</v>
      </c>
      <c r="AL14" s="34" t="s">
        <v>91</v>
      </c>
      <c r="AM14" s="34" t="s">
        <v>91</v>
      </c>
      <c r="AN14" s="34" t="s">
        <v>91</v>
      </c>
      <c r="AO14" s="34" t="s">
        <v>91</v>
      </c>
      <c r="AP14" s="34" t="s">
        <v>91</v>
      </c>
      <c r="AQ14" s="34">
        <v>82.290076335877856</v>
      </c>
      <c r="AR14" s="34" t="s">
        <v>91</v>
      </c>
      <c r="AS14" s="34">
        <v>82.290076335877856</v>
      </c>
      <c r="AT14" s="34">
        <v>77.385725741780277</v>
      </c>
    </row>
    <row r="15" spans="1:46">
      <c r="A15" s="30" t="s">
        <v>15</v>
      </c>
      <c r="B15" s="33" t="s">
        <v>91</v>
      </c>
      <c r="C15" s="33" t="s">
        <v>91</v>
      </c>
      <c r="D15" s="33" t="s">
        <v>91</v>
      </c>
      <c r="E15" s="33">
        <v>83</v>
      </c>
      <c r="F15" s="33">
        <v>83</v>
      </c>
      <c r="G15" s="33" t="s">
        <v>91</v>
      </c>
      <c r="H15" s="33" t="s">
        <v>91</v>
      </c>
      <c r="I15" s="33" t="s">
        <v>91</v>
      </c>
      <c r="J15" s="33" t="s">
        <v>91</v>
      </c>
      <c r="K15" s="33">
        <v>341</v>
      </c>
      <c r="L15" s="33">
        <v>341</v>
      </c>
      <c r="M15" s="33">
        <v>1000</v>
      </c>
      <c r="N15" s="33" t="s">
        <v>91</v>
      </c>
      <c r="O15" s="33">
        <v>1000</v>
      </c>
      <c r="P15" s="33">
        <v>1424</v>
      </c>
      <c r="Q15" s="33" t="s">
        <v>91</v>
      </c>
      <c r="R15" s="33" t="s">
        <v>91</v>
      </c>
      <c r="S15" s="33" t="s">
        <v>91</v>
      </c>
      <c r="T15" s="33">
        <v>87</v>
      </c>
      <c r="U15" s="33">
        <v>87</v>
      </c>
      <c r="V15" s="33" t="s">
        <v>91</v>
      </c>
      <c r="W15" s="33" t="s">
        <v>91</v>
      </c>
      <c r="X15" s="33" t="s">
        <v>91</v>
      </c>
      <c r="Y15" s="33" t="s">
        <v>91</v>
      </c>
      <c r="Z15" s="33">
        <v>324</v>
      </c>
      <c r="AA15" s="33">
        <v>324</v>
      </c>
      <c r="AB15" s="33">
        <v>878</v>
      </c>
      <c r="AC15" s="33" t="s">
        <v>91</v>
      </c>
      <c r="AD15" s="33">
        <v>878</v>
      </c>
      <c r="AE15" s="33">
        <v>1289</v>
      </c>
      <c r="AF15" s="34" t="s">
        <v>91</v>
      </c>
      <c r="AG15" s="34" t="s">
        <v>91</v>
      </c>
      <c r="AH15" s="34" t="s">
        <v>91</v>
      </c>
      <c r="AI15" s="34">
        <v>104.81927710843372</v>
      </c>
      <c r="AJ15" s="34">
        <v>104.81927710843372</v>
      </c>
      <c r="AK15" s="34" t="s">
        <v>91</v>
      </c>
      <c r="AL15" s="34" t="s">
        <v>91</v>
      </c>
      <c r="AM15" s="34" t="s">
        <v>91</v>
      </c>
      <c r="AN15" s="34" t="s">
        <v>91</v>
      </c>
      <c r="AO15" s="34">
        <v>95.014662756598241</v>
      </c>
      <c r="AP15" s="34">
        <v>95.014662756598241</v>
      </c>
      <c r="AQ15" s="34">
        <v>87.8</v>
      </c>
      <c r="AR15" s="34" t="s">
        <v>91</v>
      </c>
      <c r="AS15" s="34">
        <v>87.8</v>
      </c>
      <c r="AT15" s="34">
        <v>90.519662921348313</v>
      </c>
    </row>
    <row r="16" spans="1:46">
      <c r="A16" s="30" t="s">
        <v>16</v>
      </c>
      <c r="B16" s="33" t="s">
        <v>91</v>
      </c>
      <c r="C16" s="33">
        <v>54</v>
      </c>
      <c r="D16" s="33" t="s">
        <v>91</v>
      </c>
      <c r="E16" s="33" t="s">
        <v>91</v>
      </c>
      <c r="F16" s="33">
        <v>54</v>
      </c>
      <c r="G16" s="33" t="s">
        <v>91</v>
      </c>
      <c r="H16" s="33" t="s">
        <v>91</v>
      </c>
      <c r="I16" s="33" t="s">
        <v>91</v>
      </c>
      <c r="J16" s="33" t="s">
        <v>91</v>
      </c>
      <c r="K16" s="33" t="s">
        <v>91</v>
      </c>
      <c r="L16" s="33" t="s">
        <v>91</v>
      </c>
      <c r="M16" s="33">
        <v>104</v>
      </c>
      <c r="N16" s="33" t="s">
        <v>91</v>
      </c>
      <c r="O16" s="33">
        <v>104</v>
      </c>
      <c r="P16" s="33">
        <v>158</v>
      </c>
      <c r="Q16" s="33" t="s">
        <v>91</v>
      </c>
      <c r="R16" s="33">
        <v>42</v>
      </c>
      <c r="S16" s="33" t="s">
        <v>91</v>
      </c>
      <c r="T16" s="33" t="s">
        <v>91</v>
      </c>
      <c r="U16" s="33">
        <v>42</v>
      </c>
      <c r="V16" s="33" t="s">
        <v>91</v>
      </c>
      <c r="W16" s="33" t="s">
        <v>91</v>
      </c>
      <c r="X16" s="33" t="s">
        <v>91</v>
      </c>
      <c r="Y16" s="33" t="s">
        <v>91</v>
      </c>
      <c r="Z16" s="33" t="s">
        <v>91</v>
      </c>
      <c r="AA16" s="33" t="s">
        <v>91</v>
      </c>
      <c r="AB16" s="33">
        <v>88</v>
      </c>
      <c r="AC16" s="33" t="s">
        <v>91</v>
      </c>
      <c r="AD16" s="33">
        <v>88</v>
      </c>
      <c r="AE16" s="33">
        <v>130</v>
      </c>
      <c r="AF16" s="34" t="s">
        <v>91</v>
      </c>
      <c r="AG16" s="34">
        <v>77.777777777777786</v>
      </c>
      <c r="AH16" s="34" t="s">
        <v>91</v>
      </c>
      <c r="AI16" s="34" t="s">
        <v>91</v>
      </c>
      <c r="AJ16" s="34">
        <v>77.777777777777786</v>
      </c>
      <c r="AK16" s="34" t="s">
        <v>91</v>
      </c>
      <c r="AL16" s="34" t="s">
        <v>91</v>
      </c>
      <c r="AM16" s="34" t="s">
        <v>91</v>
      </c>
      <c r="AN16" s="34" t="s">
        <v>91</v>
      </c>
      <c r="AO16" s="34" t="s">
        <v>91</v>
      </c>
      <c r="AP16" s="34" t="s">
        <v>91</v>
      </c>
      <c r="AQ16" s="34">
        <v>84.615384615384613</v>
      </c>
      <c r="AR16" s="34" t="s">
        <v>91</v>
      </c>
      <c r="AS16" s="34">
        <v>84.615384615384613</v>
      </c>
      <c r="AT16" s="34">
        <v>82.278481012658233</v>
      </c>
    </row>
    <row r="17" spans="1:46">
      <c r="A17" s="30" t="s">
        <v>17</v>
      </c>
      <c r="B17" s="33" t="s">
        <v>91</v>
      </c>
      <c r="C17" s="33">
        <v>412</v>
      </c>
      <c r="D17" s="33">
        <v>3527</v>
      </c>
      <c r="E17" s="33">
        <v>1263</v>
      </c>
      <c r="F17" s="33">
        <v>5202</v>
      </c>
      <c r="G17" s="33" t="s">
        <v>91</v>
      </c>
      <c r="H17" s="33">
        <v>1463</v>
      </c>
      <c r="I17" s="33">
        <v>57</v>
      </c>
      <c r="J17" s="33">
        <v>1520</v>
      </c>
      <c r="K17" s="33">
        <v>258</v>
      </c>
      <c r="L17" s="33">
        <v>1778</v>
      </c>
      <c r="M17" s="33">
        <v>1596</v>
      </c>
      <c r="N17" s="33" t="s">
        <v>91</v>
      </c>
      <c r="O17" s="33">
        <v>1596</v>
      </c>
      <c r="P17" s="33">
        <v>8576</v>
      </c>
      <c r="Q17" s="33" t="s">
        <v>91</v>
      </c>
      <c r="R17" s="33">
        <v>398</v>
      </c>
      <c r="S17" s="33">
        <v>2613</v>
      </c>
      <c r="T17" s="33">
        <v>1229</v>
      </c>
      <c r="U17" s="33">
        <v>4240</v>
      </c>
      <c r="V17" s="33" t="s">
        <v>91</v>
      </c>
      <c r="W17" s="33">
        <v>910</v>
      </c>
      <c r="X17" s="33">
        <v>57</v>
      </c>
      <c r="Y17" s="33">
        <v>967</v>
      </c>
      <c r="Z17" s="33">
        <v>184</v>
      </c>
      <c r="AA17" s="33">
        <v>1151</v>
      </c>
      <c r="AB17" s="33">
        <v>1332</v>
      </c>
      <c r="AC17" s="33" t="s">
        <v>91</v>
      </c>
      <c r="AD17" s="33">
        <v>1332</v>
      </c>
      <c r="AE17" s="33">
        <v>6723</v>
      </c>
      <c r="AF17" s="34" t="s">
        <v>91</v>
      </c>
      <c r="AG17" s="34">
        <v>96.601941747572823</v>
      </c>
      <c r="AH17" s="34">
        <v>74.085625177204435</v>
      </c>
      <c r="AI17" s="34">
        <v>97.307996832937448</v>
      </c>
      <c r="AJ17" s="34">
        <v>81.507112648981163</v>
      </c>
      <c r="AK17" s="34" t="s">
        <v>91</v>
      </c>
      <c r="AL17" s="34">
        <v>62.200956937799049</v>
      </c>
      <c r="AM17" s="34">
        <v>100</v>
      </c>
      <c r="AN17" s="34">
        <v>63.618421052631582</v>
      </c>
      <c r="AO17" s="34">
        <v>71.31782945736434</v>
      </c>
      <c r="AP17" s="34">
        <v>64.73565804274466</v>
      </c>
      <c r="AQ17" s="34">
        <v>83.458646616541358</v>
      </c>
      <c r="AR17" s="34" t="s">
        <v>91</v>
      </c>
      <c r="AS17" s="34">
        <v>83.458646616541358</v>
      </c>
      <c r="AT17" s="34">
        <v>78.393190298507463</v>
      </c>
    </row>
    <row r="18" spans="1:46">
      <c r="A18" s="30" t="s">
        <v>18</v>
      </c>
      <c r="B18" s="33">
        <v>4</v>
      </c>
      <c r="C18" s="33">
        <v>144</v>
      </c>
      <c r="D18" s="33">
        <v>100</v>
      </c>
      <c r="E18" s="33" t="s">
        <v>91</v>
      </c>
      <c r="F18" s="33">
        <v>244</v>
      </c>
      <c r="G18" s="33" t="s">
        <v>91</v>
      </c>
      <c r="H18" s="33" t="s">
        <v>91</v>
      </c>
      <c r="I18" s="33" t="s">
        <v>91</v>
      </c>
      <c r="J18" s="33" t="s">
        <v>91</v>
      </c>
      <c r="K18" s="33">
        <v>60</v>
      </c>
      <c r="L18" s="33">
        <v>60</v>
      </c>
      <c r="M18" s="33">
        <v>376</v>
      </c>
      <c r="N18" s="33" t="s">
        <v>91</v>
      </c>
      <c r="O18" s="33">
        <v>376</v>
      </c>
      <c r="P18" s="33">
        <v>684</v>
      </c>
      <c r="Q18" s="33">
        <v>2</v>
      </c>
      <c r="R18" s="33">
        <v>128</v>
      </c>
      <c r="S18" s="33">
        <v>72</v>
      </c>
      <c r="T18" s="33" t="s">
        <v>91</v>
      </c>
      <c r="U18" s="33">
        <v>200</v>
      </c>
      <c r="V18" s="33" t="s">
        <v>91</v>
      </c>
      <c r="W18" s="33" t="s">
        <v>91</v>
      </c>
      <c r="X18" s="33" t="s">
        <v>91</v>
      </c>
      <c r="Y18" s="33" t="s">
        <v>91</v>
      </c>
      <c r="Z18" s="33">
        <v>39</v>
      </c>
      <c r="AA18" s="33">
        <v>39</v>
      </c>
      <c r="AB18" s="33">
        <v>274</v>
      </c>
      <c r="AC18" s="33" t="s">
        <v>91</v>
      </c>
      <c r="AD18" s="33">
        <v>274</v>
      </c>
      <c r="AE18" s="33">
        <v>515</v>
      </c>
      <c r="AF18" s="34">
        <v>50</v>
      </c>
      <c r="AG18" s="34">
        <v>88.888888888888886</v>
      </c>
      <c r="AH18" s="34">
        <v>72</v>
      </c>
      <c r="AI18" s="34" t="s">
        <v>91</v>
      </c>
      <c r="AJ18" s="34">
        <v>81.967213114754102</v>
      </c>
      <c r="AK18" s="34" t="s">
        <v>91</v>
      </c>
      <c r="AL18" s="34" t="s">
        <v>91</v>
      </c>
      <c r="AM18" s="34" t="s">
        <v>91</v>
      </c>
      <c r="AN18" s="34" t="s">
        <v>91</v>
      </c>
      <c r="AO18" s="34">
        <v>65</v>
      </c>
      <c r="AP18" s="34">
        <v>65</v>
      </c>
      <c r="AQ18" s="34">
        <v>72.872340425531917</v>
      </c>
      <c r="AR18" s="34" t="s">
        <v>91</v>
      </c>
      <c r="AS18" s="34">
        <v>72.872340425531917</v>
      </c>
      <c r="AT18" s="34">
        <v>75.292397660818708</v>
      </c>
    </row>
    <row r="19" spans="1:46">
      <c r="A19" s="30" t="s">
        <v>19</v>
      </c>
      <c r="B19" s="33" t="s">
        <v>91</v>
      </c>
      <c r="C19" s="33" t="s">
        <v>91</v>
      </c>
      <c r="D19" s="33">
        <v>543</v>
      </c>
      <c r="E19" s="33">
        <v>19</v>
      </c>
      <c r="F19" s="33">
        <v>562</v>
      </c>
      <c r="G19" s="33" t="s">
        <v>91</v>
      </c>
      <c r="H19" s="33" t="s">
        <v>91</v>
      </c>
      <c r="I19" s="33" t="s">
        <v>91</v>
      </c>
      <c r="J19" s="33" t="s">
        <v>91</v>
      </c>
      <c r="K19" s="33" t="s">
        <v>91</v>
      </c>
      <c r="L19" s="33" t="s">
        <v>91</v>
      </c>
      <c r="M19" s="33">
        <v>1258</v>
      </c>
      <c r="N19" s="33" t="s">
        <v>91</v>
      </c>
      <c r="O19" s="33">
        <v>1258</v>
      </c>
      <c r="P19" s="33">
        <v>1820</v>
      </c>
      <c r="Q19" s="33">
        <v>2</v>
      </c>
      <c r="R19" s="33" t="s">
        <v>91</v>
      </c>
      <c r="S19" s="33">
        <v>444</v>
      </c>
      <c r="T19" s="33">
        <v>8</v>
      </c>
      <c r="U19" s="33">
        <v>452</v>
      </c>
      <c r="V19" s="33" t="s">
        <v>91</v>
      </c>
      <c r="W19" s="33" t="s">
        <v>91</v>
      </c>
      <c r="X19" s="33" t="s">
        <v>91</v>
      </c>
      <c r="Y19" s="33" t="s">
        <v>91</v>
      </c>
      <c r="Z19" s="33" t="s">
        <v>91</v>
      </c>
      <c r="AA19" s="33" t="s">
        <v>91</v>
      </c>
      <c r="AB19" s="33">
        <v>1051</v>
      </c>
      <c r="AC19" s="33" t="s">
        <v>91</v>
      </c>
      <c r="AD19" s="33">
        <v>1051</v>
      </c>
      <c r="AE19" s="33">
        <v>1505</v>
      </c>
      <c r="AF19" s="34" t="s">
        <v>91</v>
      </c>
      <c r="AG19" s="34" t="s">
        <v>91</v>
      </c>
      <c r="AH19" s="34">
        <v>81.767955801104975</v>
      </c>
      <c r="AI19" s="34">
        <v>42.105263157894733</v>
      </c>
      <c r="AJ19" s="34">
        <v>80.42704626334519</v>
      </c>
      <c r="AK19" s="34" t="s">
        <v>91</v>
      </c>
      <c r="AL19" s="34" t="s">
        <v>91</v>
      </c>
      <c r="AM19" s="34" t="s">
        <v>91</v>
      </c>
      <c r="AN19" s="34" t="s">
        <v>91</v>
      </c>
      <c r="AO19" s="34" t="s">
        <v>91</v>
      </c>
      <c r="AP19" s="34" t="s">
        <v>91</v>
      </c>
      <c r="AQ19" s="34">
        <v>83.545310015898252</v>
      </c>
      <c r="AR19" s="34" t="s">
        <v>91</v>
      </c>
      <c r="AS19" s="34">
        <v>83.545310015898252</v>
      </c>
      <c r="AT19" s="34">
        <v>82.692307692307693</v>
      </c>
    </row>
    <row r="20" spans="1:46">
      <c r="A20" s="30" t="s">
        <v>20</v>
      </c>
      <c r="B20" s="33" t="s">
        <v>91</v>
      </c>
      <c r="C20" s="33" t="s">
        <v>91</v>
      </c>
      <c r="D20" s="33">
        <v>125</v>
      </c>
      <c r="E20" s="33" t="s">
        <v>91</v>
      </c>
      <c r="F20" s="33">
        <v>125</v>
      </c>
      <c r="G20" s="33" t="s">
        <v>91</v>
      </c>
      <c r="H20" s="33" t="s">
        <v>91</v>
      </c>
      <c r="I20" s="33" t="s">
        <v>91</v>
      </c>
      <c r="J20" s="33" t="s">
        <v>91</v>
      </c>
      <c r="K20" s="33" t="s">
        <v>91</v>
      </c>
      <c r="L20" s="33" t="s">
        <v>91</v>
      </c>
      <c r="M20" s="33">
        <v>175</v>
      </c>
      <c r="N20" s="33" t="s">
        <v>91</v>
      </c>
      <c r="O20" s="33">
        <v>175</v>
      </c>
      <c r="P20" s="33">
        <v>300</v>
      </c>
      <c r="Q20" s="33" t="s">
        <v>91</v>
      </c>
      <c r="R20" s="33" t="s">
        <v>91</v>
      </c>
      <c r="S20" s="33">
        <v>102</v>
      </c>
      <c r="T20" s="33" t="s">
        <v>91</v>
      </c>
      <c r="U20" s="33">
        <v>102</v>
      </c>
      <c r="V20" s="33" t="s">
        <v>91</v>
      </c>
      <c r="W20" s="33" t="s">
        <v>91</v>
      </c>
      <c r="X20" s="33" t="s">
        <v>91</v>
      </c>
      <c r="Y20" s="33" t="s">
        <v>91</v>
      </c>
      <c r="Z20" s="33" t="s">
        <v>91</v>
      </c>
      <c r="AA20" s="33" t="s">
        <v>91</v>
      </c>
      <c r="AB20" s="33">
        <v>144</v>
      </c>
      <c r="AC20" s="33" t="s">
        <v>91</v>
      </c>
      <c r="AD20" s="33">
        <v>144</v>
      </c>
      <c r="AE20" s="33">
        <v>246</v>
      </c>
      <c r="AF20" s="34" t="s">
        <v>91</v>
      </c>
      <c r="AG20" s="34" t="s">
        <v>91</v>
      </c>
      <c r="AH20" s="34">
        <v>81.599999999999994</v>
      </c>
      <c r="AI20" s="34" t="s">
        <v>91</v>
      </c>
      <c r="AJ20" s="34">
        <v>81.599999999999994</v>
      </c>
      <c r="AK20" s="34" t="s">
        <v>91</v>
      </c>
      <c r="AL20" s="34" t="s">
        <v>91</v>
      </c>
      <c r="AM20" s="34" t="s">
        <v>91</v>
      </c>
      <c r="AN20" s="34" t="s">
        <v>91</v>
      </c>
      <c r="AO20" s="34" t="s">
        <v>91</v>
      </c>
      <c r="AP20" s="34" t="s">
        <v>91</v>
      </c>
      <c r="AQ20" s="34">
        <v>82.285714285714278</v>
      </c>
      <c r="AR20" s="34" t="s">
        <v>91</v>
      </c>
      <c r="AS20" s="34">
        <v>82.285714285714278</v>
      </c>
      <c r="AT20" s="34">
        <v>82</v>
      </c>
    </row>
    <row r="21" spans="1:46">
      <c r="A21" s="30" t="s">
        <v>21</v>
      </c>
      <c r="B21" s="33" t="s">
        <v>91</v>
      </c>
      <c r="C21" s="33">
        <v>226</v>
      </c>
      <c r="D21" s="33">
        <v>289</v>
      </c>
      <c r="E21" s="33">
        <v>160</v>
      </c>
      <c r="F21" s="33">
        <v>675</v>
      </c>
      <c r="G21" s="33" t="s">
        <v>91</v>
      </c>
      <c r="H21" s="33">
        <v>568</v>
      </c>
      <c r="I21" s="33" t="s">
        <v>91</v>
      </c>
      <c r="J21" s="33">
        <v>568</v>
      </c>
      <c r="K21" s="33" t="s">
        <v>91</v>
      </c>
      <c r="L21" s="33">
        <v>568</v>
      </c>
      <c r="M21" s="33">
        <v>324</v>
      </c>
      <c r="N21" s="33" t="s">
        <v>91</v>
      </c>
      <c r="O21" s="33">
        <v>324</v>
      </c>
      <c r="P21" s="33">
        <v>1567</v>
      </c>
      <c r="Q21" s="33" t="s">
        <v>91</v>
      </c>
      <c r="R21" s="33">
        <v>198</v>
      </c>
      <c r="S21" s="33">
        <v>177</v>
      </c>
      <c r="T21" s="33">
        <v>155</v>
      </c>
      <c r="U21" s="33">
        <v>530</v>
      </c>
      <c r="V21" s="33" t="s">
        <v>91</v>
      </c>
      <c r="W21" s="33">
        <v>432</v>
      </c>
      <c r="X21" s="33" t="s">
        <v>91</v>
      </c>
      <c r="Y21" s="33">
        <v>432</v>
      </c>
      <c r="Z21" s="33" t="s">
        <v>91</v>
      </c>
      <c r="AA21" s="33">
        <v>432</v>
      </c>
      <c r="AB21" s="33">
        <v>456</v>
      </c>
      <c r="AC21" s="33" t="s">
        <v>91</v>
      </c>
      <c r="AD21" s="33">
        <v>456</v>
      </c>
      <c r="AE21" s="33">
        <v>1418</v>
      </c>
      <c r="AF21" s="34" t="s">
        <v>91</v>
      </c>
      <c r="AG21" s="34">
        <v>87.610619469026545</v>
      </c>
      <c r="AH21" s="34">
        <v>61.245674740484425</v>
      </c>
      <c r="AI21" s="34">
        <v>96.875</v>
      </c>
      <c r="AJ21" s="34">
        <v>78.518518518518519</v>
      </c>
      <c r="AK21" s="34" t="s">
        <v>91</v>
      </c>
      <c r="AL21" s="34">
        <v>76.056338028169009</v>
      </c>
      <c r="AM21" s="34" t="s">
        <v>91</v>
      </c>
      <c r="AN21" s="34">
        <v>76.056338028169009</v>
      </c>
      <c r="AO21" s="34" t="s">
        <v>91</v>
      </c>
      <c r="AP21" s="34">
        <v>76.056338028169009</v>
      </c>
      <c r="AQ21" s="34">
        <v>140.74074074074073</v>
      </c>
      <c r="AR21" s="34" t="s">
        <v>91</v>
      </c>
      <c r="AS21" s="34">
        <v>140.74074074074073</v>
      </c>
      <c r="AT21" s="34">
        <v>90.491384811742179</v>
      </c>
    </row>
    <row r="22" spans="1:46">
      <c r="A22" s="30" t="s">
        <v>22</v>
      </c>
      <c r="B22" s="33" t="s">
        <v>91</v>
      </c>
      <c r="C22" s="33">
        <v>238</v>
      </c>
      <c r="D22" s="33">
        <v>161</v>
      </c>
      <c r="E22" s="33">
        <v>15</v>
      </c>
      <c r="F22" s="33">
        <v>414</v>
      </c>
      <c r="G22" s="33" t="s">
        <v>91</v>
      </c>
      <c r="H22" s="33" t="s">
        <v>91</v>
      </c>
      <c r="I22" s="33" t="s">
        <v>91</v>
      </c>
      <c r="J22" s="33" t="s">
        <v>91</v>
      </c>
      <c r="K22" s="33" t="s">
        <v>91</v>
      </c>
      <c r="L22" s="33" t="s">
        <v>91</v>
      </c>
      <c r="M22" s="33">
        <v>166</v>
      </c>
      <c r="N22" s="33" t="s">
        <v>91</v>
      </c>
      <c r="O22" s="33">
        <v>166</v>
      </c>
      <c r="P22" s="33">
        <v>580</v>
      </c>
      <c r="Q22" s="33" t="s">
        <v>91</v>
      </c>
      <c r="R22" s="33">
        <v>177</v>
      </c>
      <c r="S22" s="33">
        <v>121</v>
      </c>
      <c r="T22" s="33">
        <v>16</v>
      </c>
      <c r="U22" s="33">
        <v>314</v>
      </c>
      <c r="V22" s="33" t="s">
        <v>91</v>
      </c>
      <c r="W22" s="33" t="s">
        <v>91</v>
      </c>
      <c r="X22" s="33" t="s">
        <v>91</v>
      </c>
      <c r="Y22" s="33" t="s">
        <v>91</v>
      </c>
      <c r="Z22" s="33" t="s">
        <v>91</v>
      </c>
      <c r="AA22" s="33" t="s">
        <v>91</v>
      </c>
      <c r="AB22" s="33">
        <v>137</v>
      </c>
      <c r="AC22" s="33" t="s">
        <v>91</v>
      </c>
      <c r="AD22" s="33">
        <v>137</v>
      </c>
      <c r="AE22" s="33">
        <v>451</v>
      </c>
      <c r="AF22" s="34" t="s">
        <v>91</v>
      </c>
      <c r="AG22" s="34">
        <v>74.369747899159663</v>
      </c>
      <c r="AH22" s="34">
        <v>75.155279503105589</v>
      </c>
      <c r="AI22" s="34">
        <v>106.66666666666667</v>
      </c>
      <c r="AJ22" s="34">
        <v>75.845410628019323</v>
      </c>
      <c r="AK22" s="34" t="s">
        <v>91</v>
      </c>
      <c r="AL22" s="34" t="s">
        <v>91</v>
      </c>
      <c r="AM22" s="34" t="s">
        <v>91</v>
      </c>
      <c r="AN22" s="34" t="s">
        <v>91</v>
      </c>
      <c r="AO22" s="34" t="s">
        <v>91</v>
      </c>
      <c r="AP22" s="34" t="s">
        <v>91</v>
      </c>
      <c r="AQ22" s="34">
        <v>82.53012048192771</v>
      </c>
      <c r="AR22" s="34" t="s">
        <v>91</v>
      </c>
      <c r="AS22" s="34">
        <v>82.53012048192771</v>
      </c>
      <c r="AT22" s="34">
        <v>77.758620689655174</v>
      </c>
    </row>
    <row r="23" spans="1:46">
      <c r="A23" s="30" t="s">
        <v>23</v>
      </c>
      <c r="B23" s="33" t="s">
        <v>91</v>
      </c>
      <c r="C23" s="33">
        <v>191</v>
      </c>
      <c r="D23" s="33" t="s">
        <v>91</v>
      </c>
      <c r="E23" s="33" t="s">
        <v>91</v>
      </c>
      <c r="F23" s="33">
        <v>191</v>
      </c>
      <c r="G23" s="33" t="s">
        <v>91</v>
      </c>
      <c r="H23" s="33" t="s">
        <v>91</v>
      </c>
      <c r="I23" s="33" t="s">
        <v>91</v>
      </c>
      <c r="J23" s="33" t="s">
        <v>91</v>
      </c>
      <c r="K23" s="33" t="s">
        <v>91</v>
      </c>
      <c r="L23" s="33" t="s">
        <v>91</v>
      </c>
      <c r="M23" s="33">
        <v>416</v>
      </c>
      <c r="N23" s="33" t="s">
        <v>91</v>
      </c>
      <c r="O23" s="33">
        <v>416</v>
      </c>
      <c r="P23" s="33">
        <v>607</v>
      </c>
      <c r="Q23" s="33" t="s">
        <v>91</v>
      </c>
      <c r="R23" s="33">
        <v>135</v>
      </c>
      <c r="S23" s="33" t="s">
        <v>91</v>
      </c>
      <c r="T23" s="33" t="s">
        <v>91</v>
      </c>
      <c r="U23" s="33">
        <v>135</v>
      </c>
      <c r="V23" s="33" t="s">
        <v>91</v>
      </c>
      <c r="W23" s="33" t="s">
        <v>91</v>
      </c>
      <c r="X23" s="33" t="s">
        <v>91</v>
      </c>
      <c r="Y23" s="33" t="s">
        <v>91</v>
      </c>
      <c r="Z23" s="33" t="s">
        <v>91</v>
      </c>
      <c r="AA23" s="33" t="s">
        <v>91</v>
      </c>
      <c r="AB23" s="33">
        <v>348</v>
      </c>
      <c r="AC23" s="33" t="s">
        <v>91</v>
      </c>
      <c r="AD23" s="33">
        <v>348</v>
      </c>
      <c r="AE23" s="33">
        <v>483</v>
      </c>
      <c r="AF23" s="34" t="s">
        <v>91</v>
      </c>
      <c r="AG23" s="34">
        <v>70.680628272251312</v>
      </c>
      <c r="AH23" s="34" t="s">
        <v>91</v>
      </c>
      <c r="AI23" s="34" t="s">
        <v>91</v>
      </c>
      <c r="AJ23" s="34">
        <v>70.680628272251312</v>
      </c>
      <c r="AK23" s="34" t="s">
        <v>91</v>
      </c>
      <c r="AL23" s="34" t="s">
        <v>91</v>
      </c>
      <c r="AM23" s="34" t="s">
        <v>91</v>
      </c>
      <c r="AN23" s="34" t="s">
        <v>91</v>
      </c>
      <c r="AO23" s="34" t="s">
        <v>91</v>
      </c>
      <c r="AP23" s="34" t="s">
        <v>91</v>
      </c>
      <c r="AQ23" s="34">
        <v>83.65384615384616</v>
      </c>
      <c r="AR23" s="34" t="s">
        <v>91</v>
      </c>
      <c r="AS23" s="34">
        <v>83.65384615384616</v>
      </c>
      <c r="AT23" s="34">
        <v>79.571663920922575</v>
      </c>
    </row>
    <row r="24" spans="1:46">
      <c r="A24" s="30" t="s">
        <v>24</v>
      </c>
      <c r="B24" s="33">
        <v>0</v>
      </c>
      <c r="C24" s="33" t="s">
        <v>91</v>
      </c>
      <c r="D24" s="33">
        <v>275</v>
      </c>
      <c r="E24" s="33">
        <v>59</v>
      </c>
      <c r="F24" s="33">
        <v>334</v>
      </c>
      <c r="G24" s="33" t="s">
        <v>91</v>
      </c>
      <c r="H24" s="33">
        <v>572</v>
      </c>
      <c r="I24" s="33" t="s">
        <v>91</v>
      </c>
      <c r="J24" s="33">
        <v>572</v>
      </c>
      <c r="K24" s="33">
        <v>496</v>
      </c>
      <c r="L24" s="33">
        <v>1068</v>
      </c>
      <c r="M24" s="33">
        <v>1407</v>
      </c>
      <c r="N24" s="33" t="s">
        <v>91</v>
      </c>
      <c r="O24" s="33">
        <v>1407</v>
      </c>
      <c r="P24" s="33">
        <v>2809</v>
      </c>
      <c r="Q24" s="33">
        <v>16</v>
      </c>
      <c r="R24" s="33" t="s">
        <v>91</v>
      </c>
      <c r="S24" s="33">
        <v>177</v>
      </c>
      <c r="T24" s="33">
        <v>99</v>
      </c>
      <c r="U24" s="33">
        <v>276</v>
      </c>
      <c r="V24" s="33" t="s">
        <v>91</v>
      </c>
      <c r="W24" s="33">
        <v>372</v>
      </c>
      <c r="X24" s="33" t="s">
        <v>91</v>
      </c>
      <c r="Y24" s="33">
        <v>372</v>
      </c>
      <c r="Z24" s="33">
        <v>329</v>
      </c>
      <c r="AA24" s="33">
        <v>701</v>
      </c>
      <c r="AB24" s="33">
        <v>1088</v>
      </c>
      <c r="AC24" s="33" t="s">
        <v>91</v>
      </c>
      <c r="AD24" s="33">
        <v>1088</v>
      </c>
      <c r="AE24" s="33">
        <v>2081</v>
      </c>
      <c r="AF24" s="34" t="s">
        <v>91</v>
      </c>
      <c r="AG24" s="34" t="s">
        <v>91</v>
      </c>
      <c r="AH24" s="34">
        <v>64.363636363636374</v>
      </c>
      <c r="AI24" s="34">
        <v>167.79661016949152</v>
      </c>
      <c r="AJ24" s="34">
        <v>82.634730538922156</v>
      </c>
      <c r="AK24" s="34" t="s">
        <v>91</v>
      </c>
      <c r="AL24" s="34">
        <v>65.034965034965026</v>
      </c>
      <c r="AM24" s="34" t="s">
        <v>91</v>
      </c>
      <c r="AN24" s="34">
        <v>65.034965034965026</v>
      </c>
      <c r="AO24" s="34">
        <v>66.33064516129032</v>
      </c>
      <c r="AP24" s="34">
        <v>65.636704119850179</v>
      </c>
      <c r="AQ24" s="34">
        <v>77.327647476901205</v>
      </c>
      <c r="AR24" s="34" t="s">
        <v>91</v>
      </c>
      <c r="AS24" s="34">
        <v>77.327647476901205</v>
      </c>
      <c r="AT24" s="34">
        <v>74.083303666785341</v>
      </c>
    </row>
    <row r="25" spans="1:46">
      <c r="A25" s="30" t="s">
        <v>25</v>
      </c>
      <c r="B25" s="33">
        <v>15</v>
      </c>
      <c r="C25" s="33">
        <v>741</v>
      </c>
      <c r="D25" s="33">
        <v>616</v>
      </c>
      <c r="E25" s="33">
        <v>157</v>
      </c>
      <c r="F25" s="33">
        <v>1514</v>
      </c>
      <c r="G25" s="33" t="s">
        <v>91</v>
      </c>
      <c r="H25" s="33">
        <v>435</v>
      </c>
      <c r="I25" s="33" t="s">
        <v>91</v>
      </c>
      <c r="J25" s="33">
        <v>435</v>
      </c>
      <c r="K25" s="33" t="s">
        <v>91</v>
      </c>
      <c r="L25" s="33">
        <v>435</v>
      </c>
      <c r="M25" s="33">
        <v>1377</v>
      </c>
      <c r="N25" s="33" t="s">
        <v>91</v>
      </c>
      <c r="O25" s="33">
        <v>1377</v>
      </c>
      <c r="P25" s="33">
        <v>3341</v>
      </c>
      <c r="Q25" s="33">
        <v>5</v>
      </c>
      <c r="R25" s="33">
        <v>565</v>
      </c>
      <c r="S25" s="33">
        <v>475</v>
      </c>
      <c r="T25" s="33">
        <v>129</v>
      </c>
      <c r="U25" s="33">
        <v>1169</v>
      </c>
      <c r="V25" s="33" t="s">
        <v>91</v>
      </c>
      <c r="W25" s="33">
        <v>330</v>
      </c>
      <c r="X25" s="33" t="s">
        <v>91</v>
      </c>
      <c r="Y25" s="33">
        <v>330</v>
      </c>
      <c r="Z25" s="33" t="s">
        <v>91</v>
      </c>
      <c r="AA25" s="33">
        <v>330</v>
      </c>
      <c r="AB25" s="33">
        <v>1193</v>
      </c>
      <c r="AC25" s="33">
        <v>12</v>
      </c>
      <c r="AD25" s="33">
        <v>1205</v>
      </c>
      <c r="AE25" s="33">
        <v>2709</v>
      </c>
      <c r="AF25" s="34">
        <v>33.333333333333329</v>
      </c>
      <c r="AG25" s="34">
        <v>76.24831309041835</v>
      </c>
      <c r="AH25" s="34">
        <v>77.110389610389603</v>
      </c>
      <c r="AI25" s="34">
        <v>82.165605095541409</v>
      </c>
      <c r="AJ25" s="34">
        <v>77.212681638044913</v>
      </c>
      <c r="AK25" s="34" t="s">
        <v>91</v>
      </c>
      <c r="AL25" s="34">
        <v>75.862068965517238</v>
      </c>
      <c r="AM25" s="34" t="s">
        <v>91</v>
      </c>
      <c r="AN25" s="34">
        <v>75.862068965517238</v>
      </c>
      <c r="AO25" s="34" t="s">
        <v>91</v>
      </c>
      <c r="AP25" s="34">
        <v>75.862068965517238</v>
      </c>
      <c r="AQ25" s="34">
        <v>86.637618010167031</v>
      </c>
      <c r="AR25" s="34" t="s">
        <v>91</v>
      </c>
      <c r="AS25" s="34">
        <v>87.50907770515613</v>
      </c>
      <c r="AT25" s="34">
        <v>81.083507931756955</v>
      </c>
    </row>
    <row r="26" spans="1:46">
      <c r="A26" s="30" t="s">
        <v>26</v>
      </c>
      <c r="B26" s="33" t="s">
        <v>91</v>
      </c>
      <c r="C26" s="33" t="s">
        <v>91</v>
      </c>
      <c r="D26" s="33">
        <v>156</v>
      </c>
      <c r="E26" s="33" t="s">
        <v>91</v>
      </c>
      <c r="F26" s="33">
        <v>156</v>
      </c>
      <c r="G26" s="33" t="s">
        <v>91</v>
      </c>
      <c r="H26" s="33" t="s">
        <v>91</v>
      </c>
      <c r="I26" s="33" t="s">
        <v>91</v>
      </c>
      <c r="J26" s="33" t="s">
        <v>91</v>
      </c>
      <c r="K26" s="33" t="s">
        <v>91</v>
      </c>
      <c r="L26" s="33" t="s">
        <v>91</v>
      </c>
      <c r="M26" s="33">
        <v>220</v>
      </c>
      <c r="N26" s="33" t="s">
        <v>91</v>
      </c>
      <c r="O26" s="33">
        <v>220</v>
      </c>
      <c r="P26" s="33">
        <v>376</v>
      </c>
      <c r="Q26" s="33" t="s">
        <v>91</v>
      </c>
      <c r="R26" s="33" t="s">
        <v>91</v>
      </c>
      <c r="S26" s="33">
        <v>116</v>
      </c>
      <c r="T26" s="33" t="s">
        <v>91</v>
      </c>
      <c r="U26" s="33">
        <v>116</v>
      </c>
      <c r="V26" s="33" t="s">
        <v>91</v>
      </c>
      <c r="W26" s="33" t="s">
        <v>91</v>
      </c>
      <c r="X26" s="33" t="s">
        <v>91</v>
      </c>
      <c r="Y26" s="33" t="s">
        <v>91</v>
      </c>
      <c r="Z26" s="33" t="s">
        <v>91</v>
      </c>
      <c r="AA26" s="33" t="s">
        <v>91</v>
      </c>
      <c r="AB26" s="33">
        <v>176</v>
      </c>
      <c r="AC26" s="33" t="s">
        <v>91</v>
      </c>
      <c r="AD26" s="33">
        <v>176</v>
      </c>
      <c r="AE26" s="33">
        <v>292</v>
      </c>
      <c r="AF26" s="34" t="s">
        <v>91</v>
      </c>
      <c r="AG26" s="34" t="s">
        <v>91</v>
      </c>
      <c r="AH26" s="34">
        <v>74.358974358974365</v>
      </c>
      <c r="AI26" s="34" t="s">
        <v>91</v>
      </c>
      <c r="AJ26" s="34">
        <v>74.358974358974365</v>
      </c>
      <c r="AK26" s="34" t="s">
        <v>91</v>
      </c>
      <c r="AL26" s="34" t="s">
        <v>91</v>
      </c>
      <c r="AM26" s="34" t="s">
        <v>91</v>
      </c>
      <c r="AN26" s="34" t="s">
        <v>91</v>
      </c>
      <c r="AO26" s="34" t="s">
        <v>91</v>
      </c>
      <c r="AP26" s="34" t="s">
        <v>91</v>
      </c>
      <c r="AQ26" s="34">
        <v>80</v>
      </c>
      <c r="AR26" s="34" t="s">
        <v>91</v>
      </c>
      <c r="AS26" s="34">
        <v>80</v>
      </c>
      <c r="AT26" s="34">
        <v>77.659574468085097</v>
      </c>
    </row>
    <row r="27" spans="1:46">
      <c r="A27" s="30" t="s">
        <v>27</v>
      </c>
      <c r="B27" s="33">
        <v>6</v>
      </c>
      <c r="C27" s="33">
        <v>586</v>
      </c>
      <c r="D27" s="33">
        <v>1995</v>
      </c>
      <c r="E27" s="33">
        <v>920</v>
      </c>
      <c r="F27" s="33">
        <v>3501</v>
      </c>
      <c r="G27" s="33" t="s">
        <v>91</v>
      </c>
      <c r="H27" s="33">
        <v>3444</v>
      </c>
      <c r="I27" s="33">
        <v>20</v>
      </c>
      <c r="J27" s="33">
        <v>3464</v>
      </c>
      <c r="K27" s="33">
        <v>269</v>
      </c>
      <c r="L27" s="33">
        <v>3733</v>
      </c>
      <c r="M27" s="33">
        <v>2627</v>
      </c>
      <c r="N27" s="33" t="s">
        <v>91</v>
      </c>
      <c r="O27" s="33">
        <v>2627</v>
      </c>
      <c r="P27" s="33">
        <v>9867</v>
      </c>
      <c r="Q27" s="33">
        <v>1</v>
      </c>
      <c r="R27" s="33">
        <v>551</v>
      </c>
      <c r="S27" s="33">
        <v>1606</v>
      </c>
      <c r="T27" s="33">
        <v>861</v>
      </c>
      <c r="U27" s="33">
        <v>3018</v>
      </c>
      <c r="V27" s="33" t="s">
        <v>91</v>
      </c>
      <c r="W27" s="33">
        <v>2619</v>
      </c>
      <c r="X27" s="33">
        <v>16</v>
      </c>
      <c r="Y27" s="33">
        <v>2635</v>
      </c>
      <c r="Z27" s="33">
        <v>203</v>
      </c>
      <c r="AA27" s="33">
        <v>2838</v>
      </c>
      <c r="AB27" s="33">
        <v>2134</v>
      </c>
      <c r="AC27" s="33" t="s">
        <v>91</v>
      </c>
      <c r="AD27" s="33">
        <v>2134</v>
      </c>
      <c r="AE27" s="33">
        <v>7991</v>
      </c>
      <c r="AF27" s="34">
        <v>16.666666666666664</v>
      </c>
      <c r="AG27" s="34">
        <v>94.027303754266214</v>
      </c>
      <c r="AH27" s="34">
        <v>80.50125313283209</v>
      </c>
      <c r="AI27" s="34">
        <v>93.586956521739125</v>
      </c>
      <c r="AJ27" s="34">
        <v>86.203941730934019</v>
      </c>
      <c r="AK27" s="34" t="s">
        <v>91</v>
      </c>
      <c r="AL27" s="34">
        <v>76.045296167247386</v>
      </c>
      <c r="AM27" s="34">
        <v>80</v>
      </c>
      <c r="AN27" s="34">
        <v>76.068129330254038</v>
      </c>
      <c r="AO27" s="34">
        <v>75.464684014869889</v>
      </c>
      <c r="AP27" s="34">
        <v>76.024645057594427</v>
      </c>
      <c r="AQ27" s="34">
        <v>81.233346022078408</v>
      </c>
      <c r="AR27" s="34" t="s">
        <v>91</v>
      </c>
      <c r="AS27" s="34">
        <v>81.233346022078408</v>
      </c>
      <c r="AT27" s="34">
        <v>80.987128813215776</v>
      </c>
    </row>
    <row r="28" spans="1:46">
      <c r="A28" s="30" t="s">
        <v>28</v>
      </c>
      <c r="B28" s="33" t="s">
        <v>91</v>
      </c>
      <c r="C28" s="33">
        <v>132</v>
      </c>
      <c r="D28" s="33" t="s">
        <v>91</v>
      </c>
      <c r="E28" s="33" t="s">
        <v>91</v>
      </c>
      <c r="F28" s="33">
        <v>132</v>
      </c>
      <c r="G28" s="33" t="s">
        <v>91</v>
      </c>
      <c r="H28" s="33" t="s">
        <v>91</v>
      </c>
      <c r="I28" s="33" t="s">
        <v>91</v>
      </c>
      <c r="J28" s="33" t="s">
        <v>91</v>
      </c>
      <c r="K28" s="33" t="s">
        <v>91</v>
      </c>
      <c r="L28" s="33" t="s">
        <v>91</v>
      </c>
      <c r="M28" s="33">
        <v>357</v>
      </c>
      <c r="N28" s="33" t="s">
        <v>91</v>
      </c>
      <c r="O28" s="33">
        <v>357</v>
      </c>
      <c r="P28" s="33">
        <v>489</v>
      </c>
      <c r="Q28" s="33" t="s">
        <v>91</v>
      </c>
      <c r="R28" s="33">
        <v>201</v>
      </c>
      <c r="S28" s="33" t="s">
        <v>91</v>
      </c>
      <c r="T28" s="33" t="s">
        <v>91</v>
      </c>
      <c r="U28" s="33">
        <v>201</v>
      </c>
      <c r="V28" s="33" t="s">
        <v>91</v>
      </c>
      <c r="W28" s="33" t="s">
        <v>91</v>
      </c>
      <c r="X28" s="33" t="s">
        <v>91</v>
      </c>
      <c r="Y28" s="33" t="s">
        <v>91</v>
      </c>
      <c r="Z28" s="33">
        <v>32</v>
      </c>
      <c r="AA28" s="33">
        <v>32</v>
      </c>
      <c r="AB28" s="33">
        <v>277</v>
      </c>
      <c r="AC28" s="33" t="s">
        <v>91</v>
      </c>
      <c r="AD28" s="33">
        <v>277</v>
      </c>
      <c r="AE28" s="33">
        <v>510</v>
      </c>
      <c r="AF28" s="34" t="s">
        <v>91</v>
      </c>
      <c r="AG28" s="34">
        <v>152.27272727272728</v>
      </c>
      <c r="AH28" s="34" t="s">
        <v>91</v>
      </c>
      <c r="AI28" s="34" t="s">
        <v>91</v>
      </c>
      <c r="AJ28" s="34">
        <v>152.27272727272728</v>
      </c>
      <c r="AK28" s="34" t="s">
        <v>91</v>
      </c>
      <c r="AL28" s="34" t="s">
        <v>91</v>
      </c>
      <c r="AM28" s="34" t="s">
        <v>91</v>
      </c>
      <c r="AN28" s="34" t="s">
        <v>91</v>
      </c>
      <c r="AO28" s="34" t="s">
        <v>91</v>
      </c>
      <c r="AP28" s="34" t="s">
        <v>91</v>
      </c>
      <c r="AQ28" s="34">
        <v>77.591036414565835</v>
      </c>
      <c r="AR28" s="34" t="s">
        <v>91</v>
      </c>
      <c r="AS28" s="34">
        <v>77.591036414565835</v>
      </c>
      <c r="AT28" s="34">
        <v>104.29447852760735</v>
      </c>
    </row>
    <row r="29" spans="1:46">
      <c r="A29" s="30" t="s">
        <v>29</v>
      </c>
      <c r="B29" s="33">
        <v>0</v>
      </c>
      <c r="C29" s="33">
        <v>160</v>
      </c>
      <c r="D29" s="33" t="s">
        <v>91</v>
      </c>
      <c r="E29" s="33" t="s">
        <v>91</v>
      </c>
      <c r="F29" s="33">
        <v>160</v>
      </c>
      <c r="G29" s="33" t="s">
        <v>91</v>
      </c>
      <c r="H29" s="33" t="s">
        <v>91</v>
      </c>
      <c r="I29" s="33" t="s">
        <v>91</v>
      </c>
      <c r="J29" s="33" t="s">
        <v>91</v>
      </c>
      <c r="K29" s="33">
        <v>92</v>
      </c>
      <c r="L29" s="33">
        <v>92</v>
      </c>
      <c r="M29" s="33">
        <v>765</v>
      </c>
      <c r="N29" s="33" t="s">
        <v>91</v>
      </c>
      <c r="O29" s="33">
        <v>765</v>
      </c>
      <c r="P29" s="33">
        <v>1017</v>
      </c>
      <c r="Q29" s="33">
        <v>4</v>
      </c>
      <c r="R29" s="33">
        <v>96</v>
      </c>
      <c r="S29" s="33" t="s">
        <v>91</v>
      </c>
      <c r="T29" s="33" t="s">
        <v>91</v>
      </c>
      <c r="U29" s="33">
        <v>96</v>
      </c>
      <c r="V29" s="33" t="s">
        <v>91</v>
      </c>
      <c r="W29" s="33" t="s">
        <v>91</v>
      </c>
      <c r="X29" s="33" t="s">
        <v>91</v>
      </c>
      <c r="Y29" s="33" t="s">
        <v>91</v>
      </c>
      <c r="Z29" s="33">
        <v>97</v>
      </c>
      <c r="AA29" s="33">
        <v>97</v>
      </c>
      <c r="AB29" s="33">
        <v>565</v>
      </c>
      <c r="AC29" s="33" t="s">
        <v>91</v>
      </c>
      <c r="AD29" s="33">
        <v>565</v>
      </c>
      <c r="AE29" s="33">
        <v>762</v>
      </c>
      <c r="AF29" s="34" t="s">
        <v>91</v>
      </c>
      <c r="AG29" s="34">
        <v>60</v>
      </c>
      <c r="AH29" s="34" t="s">
        <v>91</v>
      </c>
      <c r="AI29" s="34" t="s">
        <v>91</v>
      </c>
      <c r="AJ29" s="34">
        <v>60</v>
      </c>
      <c r="AK29" s="34" t="s">
        <v>91</v>
      </c>
      <c r="AL29" s="34" t="s">
        <v>91</v>
      </c>
      <c r="AM29" s="34" t="s">
        <v>91</v>
      </c>
      <c r="AN29" s="34" t="s">
        <v>91</v>
      </c>
      <c r="AO29" s="34">
        <v>105.43478260869566</v>
      </c>
      <c r="AP29" s="34">
        <v>105.43478260869566</v>
      </c>
      <c r="AQ29" s="34">
        <v>73.856209150326805</v>
      </c>
      <c r="AR29" s="34" t="s">
        <v>91</v>
      </c>
      <c r="AS29" s="34">
        <v>73.856209150326805</v>
      </c>
      <c r="AT29" s="34">
        <v>74.926253687315636</v>
      </c>
    </row>
    <row r="30" spans="1:46">
      <c r="A30" s="30" t="s">
        <v>30</v>
      </c>
      <c r="B30" s="33">
        <v>32</v>
      </c>
      <c r="C30" s="33">
        <v>800</v>
      </c>
      <c r="D30" s="33">
        <v>8646</v>
      </c>
      <c r="E30" s="33">
        <v>3812</v>
      </c>
      <c r="F30" s="33">
        <v>13258</v>
      </c>
      <c r="G30" s="33" t="s">
        <v>91</v>
      </c>
      <c r="H30" s="33">
        <v>5733</v>
      </c>
      <c r="I30" s="33">
        <v>855</v>
      </c>
      <c r="J30" s="33">
        <v>6588</v>
      </c>
      <c r="K30" s="33" t="s">
        <v>91</v>
      </c>
      <c r="L30" s="33">
        <v>6588</v>
      </c>
      <c r="M30" s="33">
        <v>5920</v>
      </c>
      <c r="N30" s="33">
        <v>280</v>
      </c>
      <c r="O30" s="33">
        <v>6200</v>
      </c>
      <c r="P30" s="33">
        <v>26078</v>
      </c>
      <c r="Q30" s="33">
        <v>10</v>
      </c>
      <c r="R30" s="33">
        <v>584</v>
      </c>
      <c r="S30" s="33">
        <v>6294</v>
      </c>
      <c r="T30" s="33">
        <v>3619</v>
      </c>
      <c r="U30" s="33">
        <v>10497</v>
      </c>
      <c r="V30" s="33" t="s">
        <v>91</v>
      </c>
      <c r="W30" s="33">
        <v>3277</v>
      </c>
      <c r="X30" s="33">
        <v>668</v>
      </c>
      <c r="Y30" s="33">
        <v>3945</v>
      </c>
      <c r="Z30" s="33" t="s">
        <v>91</v>
      </c>
      <c r="AA30" s="33">
        <v>3945</v>
      </c>
      <c r="AB30" s="33">
        <v>5055</v>
      </c>
      <c r="AC30" s="33">
        <v>139</v>
      </c>
      <c r="AD30" s="33">
        <v>5194</v>
      </c>
      <c r="AE30" s="33">
        <v>19646</v>
      </c>
      <c r="AF30" s="34">
        <v>31.25</v>
      </c>
      <c r="AG30" s="34">
        <v>73</v>
      </c>
      <c r="AH30" s="34">
        <v>72.796668979875093</v>
      </c>
      <c r="AI30" s="34">
        <v>94.937040923399792</v>
      </c>
      <c r="AJ30" s="34">
        <v>79.174837833760748</v>
      </c>
      <c r="AK30" s="34" t="s">
        <v>91</v>
      </c>
      <c r="AL30" s="34">
        <v>57.160300017442879</v>
      </c>
      <c r="AM30" s="34">
        <v>78.128654970760238</v>
      </c>
      <c r="AN30" s="34">
        <v>59.881602914389795</v>
      </c>
      <c r="AO30" s="34" t="s">
        <v>91</v>
      </c>
      <c r="AP30" s="34">
        <v>59.881602914389795</v>
      </c>
      <c r="AQ30" s="34">
        <v>85.388513513513516</v>
      </c>
      <c r="AR30" s="34">
        <v>49.642857142857146</v>
      </c>
      <c r="AS30" s="34">
        <v>83.774193548387103</v>
      </c>
      <c r="AT30" s="34">
        <v>75.335531865940638</v>
      </c>
    </row>
    <row r="31" spans="1:46">
      <c r="A31" s="30" t="s">
        <v>31</v>
      </c>
      <c r="B31" s="33" t="s">
        <v>91</v>
      </c>
      <c r="C31" s="33">
        <v>151</v>
      </c>
      <c r="D31" s="33">
        <v>526</v>
      </c>
      <c r="E31" s="33">
        <v>59</v>
      </c>
      <c r="F31" s="33">
        <v>736</v>
      </c>
      <c r="G31" s="33" t="s">
        <v>91</v>
      </c>
      <c r="H31" s="33">
        <v>154</v>
      </c>
      <c r="I31" s="33" t="s">
        <v>91</v>
      </c>
      <c r="J31" s="33">
        <v>154</v>
      </c>
      <c r="K31" s="33" t="s">
        <v>91</v>
      </c>
      <c r="L31" s="33">
        <v>154</v>
      </c>
      <c r="M31" s="33">
        <v>84</v>
      </c>
      <c r="N31" s="33" t="s">
        <v>91</v>
      </c>
      <c r="O31" s="33">
        <v>84</v>
      </c>
      <c r="P31" s="33">
        <v>974</v>
      </c>
      <c r="Q31" s="33" t="s">
        <v>91</v>
      </c>
      <c r="R31" s="33">
        <v>127</v>
      </c>
      <c r="S31" s="33">
        <v>366</v>
      </c>
      <c r="T31" s="33">
        <v>69</v>
      </c>
      <c r="U31" s="33">
        <v>562</v>
      </c>
      <c r="V31" s="33" t="s">
        <v>91</v>
      </c>
      <c r="W31" s="33">
        <v>115</v>
      </c>
      <c r="X31" s="33" t="s">
        <v>91</v>
      </c>
      <c r="Y31" s="33">
        <v>115</v>
      </c>
      <c r="Z31" s="33" t="s">
        <v>91</v>
      </c>
      <c r="AA31" s="33">
        <v>115</v>
      </c>
      <c r="AB31" s="33">
        <v>64</v>
      </c>
      <c r="AC31" s="33" t="s">
        <v>91</v>
      </c>
      <c r="AD31" s="33">
        <v>64</v>
      </c>
      <c r="AE31" s="33">
        <v>741</v>
      </c>
      <c r="AF31" s="34" t="s">
        <v>91</v>
      </c>
      <c r="AG31" s="34">
        <v>84.105960264900659</v>
      </c>
      <c r="AH31" s="34">
        <v>69.581749049429646</v>
      </c>
      <c r="AI31" s="34">
        <v>116.94915254237289</v>
      </c>
      <c r="AJ31" s="34">
        <v>76.358695652173907</v>
      </c>
      <c r="AK31" s="34" t="s">
        <v>91</v>
      </c>
      <c r="AL31" s="34">
        <v>74.675324675324674</v>
      </c>
      <c r="AM31" s="34" t="s">
        <v>91</v>
      </c>
      <c r="AN31" s="34">
        <v>74.675324675324674</v>
      </c>
      <c r="AO31" s="34" t="s">
        <v>91</v>
      </c>
      <c r="AP31" s="34">
        <v>74.675324675324674</v>
      </c>
      <c r="AQ31" s="34">
        <v>76.19047619047619</v>
      </c>
      <c r="AR31" s="34" t="s">
        <v>91</v>
      </c>
      <c r="AS31" s="34">
        <v>76.19047619047619</v>
      </c>
      <c r="AT31" s="34">
        <v>76.078028747433265</v>
      </c>
    </row>
    <row r="32" spans="1:46">
      <c r="A32" s="30" t="s">
        <v>32</v>
      </c>
      <c r="B32" s="33" t="s">
        <v>91</v>
      </c>
      <c r="C32" s="33" t="s">
        <v>91</v>
      </c>
      <c r="D32" s="33" t="s">
        <v>91</v>
      </c>
      <c r="E32" s="33">
        <v>15</v>
      </c>
      <c r="F32" s="33">
        <v>15</v>
      </c>
      <c r="G32" s="33" t="s">
        <v>91</v>
      </c>
      <c r="H32" s="33" t="s">
        <v>91</v>
      </c>
      <c r="I32" s="33" t="s">
        <v>91</v>
      </c>
      <c r="J32" s="33" t="s">
        <v>91</v>
      </c>
      <c r="K32" s="33">
        <v>88</v>
      </c>
      <c r="L32" s="33">
        <v>88</v>
      </c>
      <c r="M32" s="33">
        <v>388</v>
      </c>
      <c r="N32" s="33" t="s">
        <v>91</v>
      </c>
      <c r="O32" s="33">
        <v>388</v>
      </c>
      <c r="P32" s="33">
        <v>491</v>
      </c>
      <c r="Q32" s="33">
        <v>4</v>
      </c>
      <c r="R32" s="33" t="s">
        <v>91</v>
      </c>
      <c r="S32" s="33" t="s">
        <v>91</v>
      </c>
      <c r="T32" s="33">
        <v>15</v>
      </c>
      <c r="U32" s="33">
        <v>15</v>
      </c>
      <c r="V32" s="33" t="s">
        <v>91</v>
      </c>
      <c r="W32" s="33" t="s">
        <v>91</v>
      </c>
      <c r="X32" s="33" t="s">
        <v>91</v>
      </c>
      <c r="Y32" s="33" t="s">
        <v>91</v>
      </c>
      <c r="Z32" s="33">
        <v>70</v>
      </c>
      <c r="AA32" s="33">
        <v>70</v>
      </c>
      <c r="AB32" s="33">
        <v>287</v>
      </c>
      <c r="AC32" s="33" t="s">
        <v>91</v>
      </c>
      <c r="AD32" s="33">
        <v>287</v>
      </c>
      <c r="AE32" s="33">
        <v>376</v>
      </c>
      <c r="AF32" s="34" t="s">
        <v>91</v>
      </c>
      <c r="AG32" s="34" t="s">
        <v>91</v>
      </c>
      <c r="AH32" s="34" t="s">
        <v>91</v>
      </c>
      <c r="AI32" s="34">
        <v>100</v>
      </c>
      <c r="AJ32" s="34">
        <v>100</v>
      </c>
      <c r="AK32" s="34" t="s">
        <v>91</v>
      </c>
      <c r="AL32" s="34" t="s">
        <v>91</v>
      </c>
      <c r="AM32" s="34" t="s">
        <v>91</v>
      </c>
      <c r="AN32" s="34" t="s">
        <v>91</v>
      </c>
      <c r="AO32" s="34">
        <v>79.545454545454547</v>
      </c>
      <c r="AP32" s="34">
        <v>79.545454545454547</v>
      </c>
      <c r="AQ32" s="34">
        <v>73.969072164948457</v>
      </c>
      <c r="AR32" s="34" t="s">
        <v>91</v>
      </c>
      <c r="AS32" s="34">
        <v>73.969072164948457</v>
      </c>
      <c r="AT32" s="34">
        <v>76.578411405295313</v>
      </c>
    </row>
    <row r="33" spans="1:46">
      <c r="A33" s="30" t="s">
        <v>33</v>
      </c>
      <c r="B33" s="33">
        <v>21</v>
      </c>
      <c r="C33" s="33">
        <v>250</v>
      </c>
      <c r="D33" s="33">
        <v>394</v>
      </c>
      <c r="E33" s="33">
        <v>11</v>
      </c>
      <c r="F33" s="33">
        <v>655</v>
      </c>
      <c r="G33" s="33" t="s">
        <v>91</v>
      </c>
      <c r="H33" s="33" t="s">
        <v>91</v>
      </c>
      <c r="I33" s="33" t="s">
        <v>91</v>
      </c>
      <c r="J33" s="33" t="s">
        <v>91</v>
      </c>
      <c r="K33" s="33">
        <v>532</v>
      </c>
      <c r="L33" s="33">
        <v>532</v>
      </c>
      <c r="M33" s="33">
        <v>1567</v>
      </c>
      <c r="N33" s="33" t="s">
        <v>91</v>
      </c>
      <c r="O33" s="33">
        <v>1567</v>
      </c>
      <c r="P33" s="33">
        <v>2775</v>
      </c>
      <c r="Q33" s="33">
        <v>19</v>
      </c>
      <c r="R33" s="33">
        <v>224</v>
      </c>
      <c r="S33" s="33">
        <v>262</v>
      </c>
      <c r="T33" s="33">
        <v>9</v>
      </c>
      <c r="U33" s="33">
        <v>495</v>
      </c>
      <c r="V33" s="33" t="s">
        <v>91</v>
      </c>
      <c r="W33" s="33" t="s">
        <v>91</v>
      </c>
      <c r="X33" s="33" t="s">
        <v>91</v>
      </c>
      <c r="Y33" s="33" t="s">
        <v>91</v>
      </c>
      <c r="Z33" s="33">
        <v>405</v>
      </c>
      <c r="AA33" s="33">
        <v>405</v>
      </c>
      <c r="AB33" s="33">
        <v>1235</v>
      </c>
      <c r="AC33" s="33" t="s">
        <v>91</v>
      </c>
      <c r="AD33" s="33">
        <v>1235</v>
      </c>
      <c r="AE33" s="33">
        <v>2154</v>
      </c>
      <c r="AF33" s="34">
        <v>90.476190476190482</v>
      </c>
      <c r="AG33" s="34">
        <v>89.600000000000009</v>
      </c>
      <c r="AH33" s="34">
        <v>66.497461928934015</v>
      </c>
      <c r="AI33" s="34">
        <v>81.818181818181827</v>
      </c>
      <c r="AJ33" s="34">
        <v>75.572519083969468</v>
      </c>
      <c r="AK33" s="34" t="s">
        <v>91</v>
      </c>
      <c r="AL33" s="34" t="s">
        <v>91</v>
      </c>
      <c r="AM33" s="34" t="s">
        <v>91</v>
      </c>
      <c r="AN33" s="34" t="s">
        <v>91</v>
      </c>
      <c r="AO33" s="34">
        <v>76.127819548872182</v>
      </c>
      <c r="AP33" s="34">
        <v>76.127819548872182</v>
      </c>
      <c r="AQ33" s="34">
        <v>78.813018506700701</v>
      </c>
      <c r="AR33" s="34" t="s">
        <v>91</v>
      </c>
      <c r="AS33" s="34">
        <v>78.813018506700701</v>
      </c>
      <c r="AT33" s="34">
        <v>77.621621621621614</v>
      </c>
    </row>
    <row r="34" spans="1:46">
      <c r="A34" s="30" t="s">
        <v>34</v>
      </c>
      <c r="B34" s="33" t="s">
        <v>91</v>
      </c>
      <c r="C34" s="33" t="s">
        <v>91</v>
      </c>
      <c r="D34" s="33">
        <v>254</v>
      </c>
      <c r="E34" s="33" t="s">
        <v>91</v>
      </c>
      <c r="F34" s="33">
        <v>254</v>
      </c>
      <c r="G34" s="33" t="s">
        <v>91</v>
      </c>
      <c r="H34" s="33" t="s">
        <v>91</v>
      </c>
      <c r="I34" s="33" t="s">
        <v>91</v>
      </c>
      <c r="J34" s="33" t="s">
        <v>91</v>
      </c>
      <c r="K34" s="33" t="s">
        <v>91</v>
      </c>
      <c r="L34" s="33" t="s">
        <v>91</v>
      </c>
      <c r="M34" s="33">
        <v>95</v>
      </c>
      <c r="N34" s="33" t="s">
        <v>91</v>
      </c>
      <c r="O34" s="33">
        <v>95</v>
      </c>
      <c r="P34" s="33">
        <v>349</v>
      </c>
      <c r="Q34" s="33" t="s">
        <v>91</v>
      </c>
      <c r="R34" s="33" t="s">
        <v>91</v>
      </c>
      <c r="S34" s="33">
        <v>199</v>
      </c>
      <c r="T34" s="33" t="s">
        <v>91</v>
      </c>
      <c r="U34" s="33">
        <v>199</v>
      </c>
      <c r="V34" s="33" t="s">
        <v>91</v>
      </c>
      <c r="W34" s="33" t="s">
        <v>91</v>
      </c>
      <c r="X34" s="33" t="s">
        <v>91</v>
      </c>
      <c r="Y34" s="33" t="s">
        <v>91</v>
      </c>
      <c r="Z34" s="33" t="s">
        <v>91</v>
      </c>
      <c r="AA34" s="33" t="s">
        <v>91</v>
      </c>
      <c r="AB34" s="33">
        <v>60</v>
      </c>
      <c r="AC34" s="33" t="s">
        <v>91</v>
      </c>
      <c r="AD34" s="33">
        <v>60</v>
      </c>
      <c r="AE34" s="33">
        <v>259</v>
      </c>
      <c r="AF34" s="34" t="s">
        <v>91</v>
      </c>
      <c r="AG34" s="34" t="s">
        <v>91</v>
      </c>
      <c r="AH34" s="34">
        <v>78.346456692913392</v>
      </c>
      <c r="AI34" s="34" t="s">
        <v>91</v>
      </c>
      <c r="AJ34" s="34">
        <v>78.346456692913392</v>
      </c>
      <c r="AK34" s="34" t="s">
        <v>91</v>
      </c>
      <c r="AL34" s="34" t="s">
        <v>91</v>
      </c>
      <c r="AM34" s="34" t="s">
        <v>91</v>
      </c>
      <c r="AN34" s="34" t="s">
        <v>91</v>
      </c>
      <c r="AO34" s="34" t="s">
        <v>91</v>
      </c>
      <c r="AP34" s="34" t="s">
        <v>91</v>
      </c>
      <c r="AQ34" s="34">
        <v>63.157894736842103</v>
      </c>
      <c r="AR34" s="34" t="s">
        <v>91</v>
      </c>
      <c r="AS34" s="34">
        <v>63.157894736842103</v>
      </c>
      <c r="AT34" s="34">
        <v>74.212034383954148</v>
      </c>
    </row>
    <row r="35" spans="1:46">
      <c r="A35" s="30" t="s">
        <v>35</v>
      </c>
      <c r="B35" s="33" t="s">
        <v>91</v>
      </c>
      <c r="C35" s="33">
        <v>165</v>
      </c>
      <c r="D35" s="33">
        <v>136</v>
      </c>
      <c r="E35" s="33">
        <v>29</v>
      </c>
      <c r="F35" s="33">
        <v>330</v>
      </c>
      <c r="G35" s="33" t="s">
        <v>91</v>
      </c>
      <c r="H35" s="33">
        <v>346</v>
      </c>
      <c r="I35" s="33" t="s">
        <v>91</v>
      </c>
      <c r="J35" s="33">
        <v>346</v>
      </c>
      <c r="K35" s="33" t="s">
        <v>91</v>
      </c>
      <c r="L35" s="33">
        <v>346</v>
      </c>
      <c r="M35" s="33">
        <v>318</v>
      </c>
      <c r="N35" s="33" t="s">
        <v>91</v>
      </c>
      <c r="O35" s="33">
        <v>318</v>
      </c>
      <c r="P35" s="33">
        <v>994</v>
      </c>
      <c r="Q35" s="33" t="s">
        <v>91</v>
      </c>
      <c r="R35" s="33">
        <v>117</v>
      </c>
      <c r="S35" s="33">
        <v>99</v>
      </c>
      <c r="T35" s="33">
        <v>20</v>
      </c>
      <c r="U35" s="33">
        <v>236</v>
      </c>
      <c r="V35" s="33" t="s">
        <v>91</v>
      </c>
      <c r="W35" s="33">
        <v>252</v>
      </c>
      <c r="X35" s="33"/>
      <c r="Y35" s="33">
        <v>252</v>
      </c>
      <c r="Z35" s="33" t="s">
        <v>91</v>
      </c>
      <c r="AA35" s="33">
        <v>252</v>
      </c>
      <c r="AB35" s="33">
        <v>284</v>
      </c>
      <c r="AC35" s="33" t="s">
        <v>91</v>
      </c>
      <c r="AD35" s="33">
        <v>284</v>
      </c>
      <c r="AE35" s="33">
        <v>772</v>
      </c>
      <c r="AF35" s="34" t="s">
        <v>91</v>
      </c>
      <c r="AG35" s="34">
        <v>70.909090909090907</v>
      </c>
      <c r="AH35" s="34">
        <v>72.794117647058826</v>
      </c>
      <c r="AI35" s="34">
        <v>68.965517241379317</v>
      </c>
      <c r="AJ35" s="34">
        <v>71.515151515151516</v>
      </c>
      <c r="AK35" s="34" t="s">
        <v>91</v>
      </c>
      <c r="AL35" s="34">
        <v>72.832369942196522</v>
      </c>
      <c r="AM35" s="34" t="s">
        <v>91</v>
      </c>
      <c r="AN35" s="34">
        <v>72.832369942196522</v>
      </c>
      <c r="AO35" s="34" t="s">
        <v>91</v>
      </c>
      <c r="AP35" s="34">
        <v>72.832369942196522</v>
      </c>
      <c r="AQ35" s="34">
        <v>89.308176100628927</v>
      </c>
      <c r="AR35" s="34" t="s">
        <v>91</v>
      </c>
      <c r="AS35" s="34">
        <v>89.308176100628927</v>
      </c>
      <c r="AT35" s="34">
        <v>77.665995975855125</v>
      </c>
    </row>
    <row r="36" spans="1:46">
      <c r="A36" s="30" t="s">
        <v>36</v>
      </c>
      <c r="B36" s="33" t="s">
        <v>91</v>
      </c>
      <c r="C36" s="33">
        <v>215</v>
      </c>
      <c r="D36" s="33" t="s">
        <v>91</v>
      </c>
      <c r="E36" s="33">
        <v>18</v>
      </c>
      <c r="F36" s="33">
        <v>233</v>
      </c>
      <c r="G36" s="33" t="s">
        <v>91</v>
      </c>
      <c r="H36" s="33" t="s">
        <v>91</v>
      </c>
      <c r="I36" s="33" t="s">
        <v>91</v>
      </c>
      <c r="J36" s="33" t="s">
        <v>91</v>
      </c>
      <c r="K36" s="33">
        <v>131</v>
      </c>
      <c r="L36" s="33">
        <v>131</v>
      </c>
      <c r="M36" s="33">
        <v>781</v>
      </c>
      <c r="N36" s="33" t="s">
        <v>91</v>
      </c>
      <c r="O36" s="33">
        <v>781</v>
      </c>
      <c r="P36" s="33">
        <v>1145</v>
      </c>
      <c r="Q36" s="33" t="s">
        <v>91</v>
      </c>
      <c r="R36" s="33">
        <v>171</v>
      </c>
      <c r="S36" s="33" t="s">
        <v>91</v>
      </c>
      <c r="T36" s="33">
        <v>14</v>
      </c>
      <c r="U36" s="33">
        <v>185</v>
      </c>
      <c r="V36" s="33" t="s">
        <v>91</v>
      </c>
      <c r="W36" s="33" t="s">
        <v>91</v>
      </c>
      <c r="X36" s="33" t="s">
        <v>91</v>
      </c>
      <c r="Y36" s="33" t="s">
        <v>91</v>
      </c>
      <c r="Z36" s="33">
        <v>71</v>
      </c>
      <c r="AA36" s="33">
        <v>71</v>
      </c>
      <c r="AB36" s="33">
        <v>622</v>
      </c>
      <c r="AC36" s="33" t="s">
        <v>91</v>
      </c>
      <c r="AD36" s="33">
        <v>622</v>
      </c>
      <c r="AE36" s="33">
        <v>878</v>
      </c>
      <c r="AF36" s="34" t="s">
        <v>91</v>
      </c>
      <c r="AG36" s="34">
        <v>79.534883720930225</v>
      </c>
      <c r="AH36" s="34" t="s">
        <v>91</v>
      </c>
      <c r="AI36" s="34">
        <v>77.777777777777786</v>
      </c>
      <c r="AJ36" s="34">
        <v>79.399141630901283</v>
      </c>
      <c r="AK36" s="34" t="s">
        <v>91</v>
      </c>
      <c r="AL36" s="34" t="s">
        <v>91</v>
      </c>
      <c r="AM36" s="34" t="s">
        <v>91</v>
      </c>
      <c r="AN36" s="34" t="s">
        <v>91</v>
      </c>
      <c r="AO36" s="34">
        <v>54.198473282442748</v>
      </c>
      <c r="AP36" s="34">
        <v>54.198473282442748</v>
      </c>
      <c r="AQ36" s="34">
        <v>79.64148527528809</v>
      </c>
      <c r="AR36" s="34" t="s">
        <v>91</v>
      </c>
      <c r="AS36" s="34">
        <v>79.64148527528809</v>
      </c>
      <c r="AT36" s="34">
        <v>76.681222707423586</v>
      </c>
    </row>
    <row r="37" spans="1:46">
      <c r="A37" s="30" t="s">
        <v>37</v>
      </c>
      <c r="B37" s="33" t="s">
        <v>91</v>
      </c>
      <c r="C37" s="33">
        <v>95</v>
      </c>
      <c r="D37" s="33">
        <v>1344</v>
      </c>
      <c r="E37" s="33">
        <v>316</v>
      </c>
      <c r="F37" s="33">
        <v>1755</v>
      </c>
      <c r="G37" s="33">
        <v>445</v>
      </c>
      <c r="H37" s="33">
        <v>1193</v>
      </c>
      <c r="I37" s="33">
        <v>20</v>
      </c>
      <c r="J37" s="33">
        <v>1658</v>
      </c>
      <c r="K37" s="33" t="s">
        <v>91</v>
      </c>
      <c r="L37" s="33">
        <v>1658</v>
      </c>
      <c r="M37" s="33">
        <v>1384</v>
      </c>
      <c r="N37" s="33" t="s">
        <v>91</v>
      </c>
      <c r="O37" s="33">
        <v>1384</v>
      </c>
      <c r="P37" s="33">
        <v>4797</v>
      </c>
      <c r="Q37" s="33">
        <v>0</v>
      </c>
      <c r="R37" s="33">
        <v>81</v>
      </c>
      <c r="S37" s="33">
        <v>1075</v>
      </c>
      <c r="T37" s="33">
        <v>302</v>
      </c>
      <c r="U37" s="33">
        <v>1458</v>
      </c>
      <c r="V37" s="33">
        <v>357</v>
      </c>
      <c r="W37" s="33">
        <v>827</v>
      </c>
      <c r="X37" s="33">
        <v>9</v>
      </c>
      <c r="Y37" s="33">
        <v>1193</v>
      </c>
      <c r="Z37" s="33" t="s">
        <v>91</v>
      </c>
      <c r="AA37" s="33">
        <v>1193</v>
      </c>
      <c r="AB37" s="33">
        <v>929</v>
      </c>
      <c r="AC37" s="33" t="s">
        <v>91</v>
      </c>
      <c r="AD37" s="33">
        <v>929</v>
      </c>
      <c r="AE37" s="33">
        <v>3580</v>
      </c>
      <c r="AF37" s="34" t="s">
        <v>91</v>
      </c>
      <c r="AG37" s="34">
        <v>85.263157894736835</v>
      </c>
      <c r="AH37" s="34">
        <v>79.985119047619051</v>
      </c>
      <c r="AI37" s="34">
        <v>95.569620253164558</v>
      </c>
      <c r="AJ37" s="34">
        <v>83.07692307692308</v>
      </c>
      <c r="AK37" s="34">
        <v>80.224719101123597</v>
      </c>
      <c r="AL37" s="34">
        <v>69.321039396479463</v>
      </c>
      <c r="AM37" s="34">
        <v>45</v>
      </c>
      <c r="AN37" s="34">
        <v>71.954161640530756</v>
      </c>
      <c r="AO37" s="34" t="s">
        <v>91</v>
      </c>
      <c r="AP37" s="34">
        <v>71.954161640530756</v>
      </c>
      <c r="AQ37" s="34">
        <v>67.124277456647391</v>
      </c>
      <c r="AR37" s="34" t="s">
        <v>91</v>
      </c>
      <c r="AS37" s="34">
        <v>67.124277456647391</v>
      </c>
      <c r="AT37" s="34">
        <v>74.62997706900147</v>
      </c>
    </row>
    <row r="38" spans="1:46">
      <c r="A38" s="30" t="s">
        <v>38</v>
      </c>
      <c r="B38" s="33" t="s">
        <v>91</v>
      </c>
      <c r="C38" s="33">
        <v>82</v>
      </c>
      <c r="D38" s="33">
        <v>423</v>
      </c>
      <c r="E38" s="33" t="s">
        <v>91</v>
      </c>
      <c r="F38" s="33">
        <v>505</v>
      </c>
      <c r="G38" s="33">
        <v>105</v>
      </c>
      <c r="H38" s="33">
        <v>516</v>
      </c>
      <c r="I38" s="33">
        <v>31</v>
      </c>
      <c r="J38" s="33">
        <v>652</v>
      </c>
      <c r="K38" s="33">
        <v>142</v>
      </c>
      <c r="L38" s="33">
        <v>794</v>
      </c>
      <c r="M38" s="33">
        <v>522</v>
      </c>
      <c r="N38" s="33" t="s">
        <v>91</v>
      </c>
      <c r="O38" s="33">
        <v>522</v>
      </c>
      <c r="P38" s="33">
        <v>1821</v>
      </c>
      <c r="Q38" s="33" t="s">
        <v>91</v>
      </c>
      <c r="R38" s="33">
        <v>64</v>
      </c>
      <c r="S38" s="33">
        <v>321</v>
      </c>
      <c r="T38" s="33">
        <v>20</v>
      </c>
      <c r="U38" s="33">
        <v>405</v>
      </c>
      <c r="V38" s="33">
        <v>74</v>
      </c>
      <c r="W38" s="33">
        <v>421</v>
      </c>
      <c r="X38" s="33">
        <v>27</v>
      </c>
      <c r="Y38" s="33">
        <v>522</v>
      </c>
      <c r="Z38" s="33">
        <v>125</v>
      </c>
      <c r="AA38" s="33">
        <v>647</v>
      </c>
      <c r="AB38" s="33">
        <v>426</v>
      </c>
      <c r="AC38" s="33" t="s">
        <v>91</v>
      </c>
      <c r="AD38" s="33">
        <v>426</v>
      </c>
      <c r="AE38" s="33">
        <v>1478</v>
      </c>
      <c r="AF38" s="34" t="s">
        <v>91</v>
      </c>
      <c r="AG38" s="34">
        <v>78.048780487804876</v>
      </c>
      <c r="AH38" s="34">
        <v>75.886524822695037</v>
      </c>
      <c r="AI38" s="34" t="s">
        <v>91</v>
      </c>
      <c r="AJ38" s="34">
        <v>80.198019801980209</v>
      </c>
      <c r="AK38" s="34">
        <v>70.476190476190482</v>
      </c>
      <c r="AL38" s="34">
        <v>81.589147286821699</v>
      </c>
      <c r="AM38" s="34">
        <v>87.096774193548384</v>
      </c>
      <c r="AN38" s="34">
        <v>80.061349693251543</v>
      </c>
      <c r="AO38" s="34">
        <v>88.028169014084511</v>
      </c>
      <c r="AP38" s="34">
        <v>81.486146095717885</v>
      </c>
      <c r="AQ38" s="34">
        <v>81.609195402298852</v>
      </c>
      <c r="AR38" s="34" t="s">
        <v>91</v>
      </c>
      <c r="AS38" s="34">
        <v>81.609195402298852</v>
      </c>
      <c r="AT38" s="34">
        <v>81.164195496979687</v>
      </c>
    </row>
    <row r="39" spans="1:46">
      <c r="A39" s="30" t="s">
        <v>39</v>
      </c>
      <c r="B39" s="33" t="s">
        <v>91</v>
      </c>
      <c r="C39" s="33">
        <v>133</v>
      </c>
      <c r="D39" s="33" t="s">
        <v>91</v>
      </c>
      <c r="E39" s="33" t="s">
        <v>91</v>
      </c>
      <c r="F39" s="33">
        <v>133</v>
      </c>
      <c r="G39" s="33" t="s">
        <v>91</v>
      </c>
      <c r="H39" s="33" t="s">
        <v>91</v>
      </c>
      <c r="I39" s="33" t="s">
        <v>91</v>
      </c>
      <c r="J39" s="33" t="s">
        <v>91</v>
      </c>
      <c r="K39" s="33"/>
      <c r="L39" s="33">
        <v>0</v>
      </c>
      <c r="M39" s="33">
        <v>639</v>
      </c>
      <c r="N39" s="33" t="s">
        <v>91</v>
      </c>
      <c r="O39" s="33">
        <v>639</v>
      </c>
      <c r="P39" s="33">
        <v>772</v>
      </c>
      <c r="Q39" s="33" t="s">
        <v>91</v>
      </c>
      <c r="R39" s="33">
        <v>96</v>
      </c>
      <c r="S39" s="33" t="s">
        <v>91</v>
      </c>
      <c r="T39" s="33" t="s">
        <v>91</v>
      </c>
      <c r="U39" s="33">
        <v>96</v>
      </c>
      <c r="V39" s="33" t="s">
        <v>91</v>
      </c>
      <c r="W39" s="33" t="s">
        <v>91</v>
      </c>
      <c r="X39" s="33" t="s">
        <v>91</v>
      </c>
      <c r="Y39" s="33" t="s">
        <v>91</v>
      </c>
      <c r="Z39" s="33" t="s">
        <v>91</v>
      </c>
      <c r="AA39" s="33" t="s">
        <v>91</v>
      </c>
      <c r="AB39" s="33">
        <v>533</v>
      </c>
      <c r="AC39" s="33" t="s">
        <v>91</v>
      </c>
      <c r="AD39" s="33">
        <v>533</v>
      </c>
      <c r="AE39" s="33">
        <v>629</v>
      </c>
      <c r="AF39" s="34" t="s">
        <v>91</v>
      </c>
      <c r="AG39" s="34">
        <v>72.180451127819538</v>
      </c>
      <c r="AH39" s="34" t="s">
        <v>91</v>
      </c>
      <c r="AI39" s="34" t="s">
        <v>91</v>
      </c>
      <c r="AJ39" s="34">
        <v>72.180451127819538</v>
      </c>
      <c r="AK39" s="34" t="s">
        <v>91</v>
      </c>
      <c r="AL39" s="34" t="s">
        <v>91</v>
      </c>
      <c r="AM39" s="34" t="s">
        <v>91</v>
      </c>
      <c r="AN39" s="34" t="s">
        <v>91</v>
      </c>
      <c r="AO39" s="34" t="s">
        <v>91</v>
      </c>
      <c r="AP39" s="34" t="s">
        <v>91</v>
      </c>
      <c r="AQ39" s="34">
        <v>83.411580594679194</v>
      </c>
      <c r="AR39" s="34" t="s">
        <v>91</v>
      </c>
      <c r="AS39" s="34">
        <v>83.411580594679194</v>
      </c>
      <c r="AT39" s="34">
        <v>81.476683937823836</v>
      </c>
    </row>
    <row r="40" spans="1:46">
      <c r="A40" s="30" t="s">
        <v>40</v>
      </c>
      <c r="B40" s="33">
        <v>24</v>
      </c>
      <c r="C40" s="33" t="s">
        <v>91</v>
      </c>
      <c r="D40" s="33">
        <v>499</v>
      </c>
      <c r="E40" s="33">
        <v>22</v>
      </c>
      <c r="F40" s="33">
        <v>521</v>
      </c>
      <c r="G40" s="33" t="s">
        <v>91</v>
      </c>
      <c r="H40" s="33" t="s">
        <v>91</v>
      </c>
      <c r="I40" s="33" t="s">
        <v>91</v>
      </c>
      <c r="J40" s="33" t="s">
        <v>91</v>
      </c>
      <c r="K40" s="33">
        <v>131</v>
      </c>
      <c r="L40" s="33">
        <v>131</v>
      </c>
      <c r="M40" s="33">
        <v>1697</v>
      </c>
      <c r="N40" s="33" t="s">
        <v>91</v>
      </c>
      <c r="O40" s="33">
        <v>1697</v>
      </c>
      <c r="P40" s="33">
        <v>2373</v>
      </c>
      <c r="Q40" s="33">
        <v>14</v>
      </c>
      <c r="R40" s="33" t="s">
        <v>91</v>
      </c>
      <c r="S40" s="33">
        <v>390</v>
      </c>
      <c r="T40" s="33">
        <v>12</v>
      </c>
      <c r="U40" s="33">
        <v>402</v>
      </c>
      <c r="V40" s="33" t="s">
        <v>91</v>
      </c>
      <c r="W40" s="33" t="s">
        <v>91</v>
      </c>
      <c r="X40" s="33" t="s">
        <v>91</v>
      </c>
      <c r="Y40" s="33" t="s">
        <v>91</v>
      </c>
      <c r="Z40" s="33">
        <v>114</v>
      </c>
      <c r="AA40" s="33">
        <v>114</v>
      </c>
      <c r="AB40" s="33">
        <v>1198</v>
      </c>
      <c r="AC40" s="33" t="s">
        <v>91</v>
      </c>
      <c r="AD40" s="33">
        <v>1198</v>
      </c>
      <c r="AE40" s="33">
        <v>1728</v>
      </c>
      <c r="AF40" s="34">
        <v>58.333333333333336</v>
      </c>
      <c r="AG40" s="34" t="s">
        <v>91</v>
      </c>
      <c r="AH40" s="34">
        <v>78.156312625250507</v>
      </c>
      <c r="AI40" s="34">
        <v>54.54545454545454</v>
      </c>
      <c r="AJ40" s="34">
        <v>77.159309021113245</v>
      </c>
      <c r="AK40" s="34" t="s">
        <v>91</v>
      </c>
      <c r="AL40" s="34" t="s">
        <v>91</v>
      </c>
      <c r="AM40" s="34" t="s">
        <v>91</v>
      </c>
      <c r="AN40" s="34" t="s">
        <v>91</v>
      </c>
      <c r="AO40" s="34">
        <v>87.022900763358777</v>
      </c>
      <c r="AP40" s="34">
        <v>87.022900763358777</v>
      </c>
      <c r="AQ40" s="34">
        <v>70.595167943429587</v>
      </c>
      <c r="AR40" s="34" t="s">
        <v>91</v>
      </c>
      <c r="AS40" s="34">
        <v>70.595167943429587</v>
      </c>
      <c r="AT40" s="34">
        <v>72.819216182048038</v>
      </c>
    </row>
    <row r="41" spans="1:46">
      <c r="A41" s="30" t="s">
        <v>41</v>
      </c>
      <c r="B41" s="33" t="s">
        <v>91</v>
      </c>
      <c r="C41" s="33">
        <v>264</v>
      </c>
      <c r="D41" s="33">
        <v>264</v>
      </c>
      <c r="E41" s="33">
        <v>167</v>
      </c>
      <c r="F41" s="33">
        <v>695</v>
      </c>
      <c r="G41" s="33" t="s">
        <v>91</v>
      </c>
      <c r="H41" s="33">
        <v>524</v>
      </c>
      <c r="I41" s="33">
        <v>39</v>
      </c>
      <c r="J41" s="33">
        <v>563</v>
      </c>
      <c r="K41" s="33"/>
      <c r="L41" s="33">
        <v>563</v>
      </c>
      <c r="M41" s="33">
        <v>675</v>
      </c>
      <c r="N41" s="33" t="s">
        <v>91</v>
      </c>
      <c r="O41" s="33">
        <v>675</v>
      </c>
      <c r="P41" s="33">
        <v>1933</v>
      </c>
      <c r="Q41" s="33">
        <v>0</v>
      </c>
      <c r="R41" s="33">
        <v>190</v>
      </c>
      <c r="S41" s="33">
        <v>183</v>
      </c>
      <c r="T41" s="33">
        <v>145</v>
      </c>
      <c r="U41" s="33">
        <v>518</v>
      </c>
      <c r="V41" s="33" t="s">
        <v>91</v>
      </c>
      <c r="W41" s="33">
        <v>327</v>
      </c>
      <c r="X41" s="33">
        <v>42</v>
      </c>
      <c r="Y41" s="33">
        <v>369</v>
      </c>
      <c r="Z41" s="33" t="s">
        <v>91</v>
      </c>
      <c r="AA41" s="33">
        <v>369</v>
      </c>
      <c r="AB41" s="33">
        <v>497</v>
      </c>
      <c r="AC41" s="33" t="s">
        <v>91</v>
      </c>
      <c r="AD41" s="33">
        <v>497</v>
      </c>
      <c r="AE41" s="33">
        <v>1384</v>
      </c>
      <c r="AF41" s="34" t="s">
        <v>91</v>
      </c>
      <c r="AG41" s="34">
        <v>71.969696969696969</v>
      </c>
      <c r="AH41" s="34">
        <v>69.318181818181827</v>
      </c>
      <c r="AI41" s="34">
        <v>86.82634730538922</v>
      </c>
      <c r="AJ41" s="34">
        <v>74.532374100719423</v>
      </c>
      <c r="AK41" s="34" t="s">
        <v>91</v>
      </c>
      <c r="AL41" s="34">
        <v>62.404580152671748</v>
      </c>
      <c r="AM41" s="34">
        <v>107.69230769230769</v>
      </c>
      <c r="AN41" s="34">
        <v>65.541740674955591</v>
      </c>
      <c r="AO41" s="34" t="s">
        <v>91</v>
      </c>
      <c r="AP41" s="34">
        <v>65.541740674955591</v>
      </c>
      <c r="AQ41" s="34">
        <v>73.629629629629633</v>
      </c>
      <c r="AR41" s="34" t="s">
        <v>91</v>
      </c>
      <c r="AS41" s="34">
        <v>73.629629629629633</v>
      </c>
      <c r="AT41" s="34">
        <v>71.598551474392139</v>
      </c>
    </row>
    <row r="42" spans="1:46">
      <c r="A42" s="30" t="s">
        <v>42</v>
      </c>
      <c r="B42" s="33" t="s">
        <v>91</v>
      </c>
      <c r="C42" s="33">
        <v>343</v>
      </c>
      <c r="D42" s="33" t="s">
        <v>91</v>
      </c>
      <c r="E42" s="33">
        <v>45</v>
      </c>
      <c r="F42" s="33">
        <v>388</v>
      </c>
      <c r="G42" s="33" t="s">
        <v>91</v>
      </c>
      <c r="H42" s="33" t="s">
        <v>91</v>
      </c>
      <c r="I42" s="33" t="s">
        <v>91</v>
      </c>
      <c r="J42" s="33" t="s">
        <v>91</v>
      </c>
      <c r="K42" s="33">
        <v>217</v>
      </c>
      <c r="L42" s="33">
        <v>217</v>
      </c>
      <c r="M42" s="33">
        <v>668</v>
      </c>
      <c r="N42" s="33" t="s">
        <v>91</v>
      </c>
      <c r="O42" s="33">
        <v>668</v>
      </c>
      <c r="P42" s="33">
        <v>1273</v>
      </c>
      <c r="Q42" s="33" t="s">
        <v>91</v>
      </c>
      <c r="R42" s="33">
        <v>297</v>
      </c>
      <c r="S42" s="33">
        <v>0</v>
      </c>
      <c r="T42" s="33">
        <v>45</v>
      </c>
      <c r="U42" s="33">
        <v>342</v>
      </c>
      <c r="V42" s="33" t="s">
        <v>91</v>
      </c>
      <c r="W42" s="33" t="s">
        <v>91</v>
      </c>
      <c r="X42" s="33" t="s">
        <v>91</v>
      </c>
      <c r="Y42" s="33" t="s">
        <v>91</v>
      </c>
      <c r="Z42" s="33">
        <v>164</v>
      </c>
      <c r="AA42" s="33">
        <v>164</v>
      </c>
      <c r="AB42" s="33">
        <v>784</v>
      </c>
      <c r="AC42" s="33" t="s">
        <v>91</v>
      </c>
      <c r="AD42" s="33">
        <v>784</v>
      </c>
      <c r="AE42" s="33">
        <v>1290</v>
      </c>
      <c r="AF42" s="34" t="s">
        <v>91</v>
      </c>
      <c r="AG42" s="34">
        <v>86.588921282798836</v>
      </c>
      <c r="AH42" s="34" t="s">
        <v>91</v>
      </c>
      <c r="AI42" s="34">
        <v>100</v>
      </c>
      <c r="AJ42" s="34">
        <v>88.144329896907209</v>
      </c>
      <c r="AK42" s="34" t="s">
        <v>91</v>
      </c>
      <c r="AL42" s="34" t="s">
        <v>91</v>
      </c>
      <c r="AM42" s="34" t="s">
        <v>91</v>
      </c>
      <c r="AN42" s="34" t="s">
        <v>91</v>
      </c>
      <c r="AO42" s="34">
        <v>75.576036866359445</v>
      </c>
      <c r="AP42" s="34">
        <v>75.576036866359445</v>
      </c>
      <c r="AQ42" s="34">
        <v>117.36526946107784</v>
      </c>
      <c r="AR42" s="34" t="s">
        <v>91</v>
      </c>
      <c r="AS42" s="34">
        <v>117.36526946107784</v>
      </c>
      <c r="AT42" s="34">
        <v>101.33542812254517</v>
      </c>
    </row>
    <row r="43" spans="1:46">
      <c r="A43" s="30" t="s">
        <v>43</v>
      </c>
      <c r="B43" s="33">
        <v>5</v>
      </c>
      <c r="C43" s="33">
        <v>241</v>
      </c>
      <c r="D43" s="33">
        <v>182</v>
      </c>
      <c r="E43" s="33">
        <v>64</v>
      </c>
      <c r="F43" s="33">
        <v>487</v>
      </c>
      <c r="G43" s="33" t="s">
        <v>91</v>
      </c>
      <c r="H43" s="33">
        <v>502</v>
      </c>
      <c r="I43" s="33" t="s">
        <v>91</v>
      </c>
      <c r="J43" s="33">
        <v>502</v>
      </c>
      <c r="K43" s="33">
        <v>235</v>
      </c>
      <c r="L43" s="33">
        <v>737</v>
      </c>
      <c r="M43" s="33">
        <v>1285</v>
      </c>
      <c r="N43" s="33" t="s">
        <v>91</v>
      </c>
      <c r="O43" s="33">
        <v>1285</v>
      </c>
      <c r="P43" s="33">
        <v>2514</v>
      </c>
      <c r="Q43" s="33">
        <v>1</v>
      </c>
      <c r="R43" s="33">
        <v>216</v>
      </c>
      <c r="S43" s="33">
        <v>157</v>
      </c>
      <c r="T43" s="33">
        <v>58</v>
      </c>
      <c r="U43" s="33">
        <v>431</v>
      </c>
      <c r="V43" s="33" t="s">
        <v>91</v>
      </c>
      <c r="W43" s="33">
        <v>315</v>
      </c>
      <c r="X43" s="33" t="s">
        <v>91</v>
      </c>
      <c r="Y43" s="33">
        <v>315</v>
      </c>
      <c r="Z43" s="33">
        <v>125</v>
      </c>
      <c r="AA43" s="33">
        <v>440</v>
      </c>
      <c r="AB43" s="33">
        <v>1113</v>
      </c>
      <c r="AC43" s="33" t="s">
        <v>91</v>
      </c>
      <c r="AD43" s="33">
        <v>1113</v>
      </c>
      <c r="AE43" s="33">
        <v>1985</v>
      </c>
      <c r="AF43" s="34">
        <v>20</v>
      </c>
      <c r="AG43" s="34">
        <v>89.626556016597519</v>
      </c>
      <c r="AH43" s="34">
        <v>86.263736263736263</v>
      </c>
      <c r="AI43" s="34">
        <v>90.625</v>
      </c>
      <c r="AJ43" s="34">
        <v>88.501026694045166</v>
      </c>
      <c r="AK43" s="34" t="s">
        <v>91</v>
      </c>
      <c r="AL43" s="34">
        <v>62.749003984063748</v>
      </c>
      <c r="AM43" s="34" t="s">
        <v>91</v>
      </c>
      <c r="AN43" s="34">
        <v>62.749003984063748</v>
      </c>
      <c r="AO43" s="34">
        <v>53.191489361702125</v>
      </c>
      <c r="AP43" s="34">
        <v>59.701492537313428</v>
      </c>
      <c r="AQ43" s="34">
        <v>86.614785992217904</v>
      </c>
      <c r="AR43" s="34" t="s">
        <v>91</v>
      </c>
      <c r="AS43" s="34">
        <v>86.614785992217904</v>
      </c>
      <c r="AT43" s="34">
        <v>78.957836117740655</v>
      </c>
    </row>
    <row r="44" spans="1:46">
      <c r="A44" s="30" t="s">
        <v>44</v>
      </c>
      <c r="B44" s="33" t="s">
        <v>91</v>
      </c>
      <c r="C44" s="33">
        <v>89</v>
      </c>
      <c r="D44" s="33" t="s">
        <v>91</v>
      </c>
      <c r="E44" s="33" t="s">
        <v>91</v>
      </c>
      <c r="F44" s="33">
        <v>89</v>
      </c>
      <c r="G44" s="33" t="s">
        <v>91</v>
      </c>
      <c r="H44" s="33" t="s">
        <v>91</v>
      </c>
      <c r="I44" s="33" t="s">
        <v>91</v>
      </c>
      <c r="J44" s="33" t="s">
        <v>91</v>
      </c>
      <c r="K44" s="33"/>
      <c r="L44" s="33">
        <v>0</v>
      </c>
      <c r="M44" s="33">
        <v>56</v>
      </c>
      <c r="N44" s="33" t="s">
        <v>91</v>
      </c>
      <c r="O44" s="33">
        <v>56</v>
      </c>
      <c r="P44" s="33">
        <v>145</v>
      </c>
      <c r="Q44" s="33" t="s">
        <v>91</v>
      </c>
      <c r="R44" s="33">
        <v>70</v>
      </c>
      <c r="S44" s="33" t="s">
        <v>91</v>
      </c>
      <c r="T44" s="33" t="s">
        <v>91</v>
      </c>
      <c r="U44" s="33">
        <v>70</v>
      </c>
      <c r="V44" s="33" t="s">
        <v>91</v>
      </c>
      <c r="W44" s="33" t="s">
        <v>91</v>
      </c>
      <c r="X44" s="33" t="s">
        <v>91</v>
      </c>
      <c r="Y44" s="33" t="s">
        <v>91</v>
      </c>
      <c r="Z44" s="33" t="s">
        <v>91</v>
      </c>
      <c r="AA44" s="33" t="s">
        <v>91</v>
      </c>
      <c r="AB44" s="33">
        <v>42</v>
      </c>
      <c r="AC44" s="33" t="s">
        <v>91</v>
      </c>
      <c r="AD44" s="33">
        <v>42</v>
      </c>
      <c r="AE44" s="33">
        <v>112</v>
      </c>
      <c r="AF44" s="34" t="s">
        <v>91</v>
      </c>
      <c r="AG44" s="34">
        <v>78.651685393258433</v>
      </c>
      <c r="AH44" s="34" t="s">
        <v>91</v>
      </c>
      <c r="AI44" s="34" t="s">
        <v>91</v>
      </c>
      <c r="AJ44" s="34">
        <v>78.651685393258433</v>
      </c>
      <c r="AK44" s="34" t="s">
        <v>91</v>
      </c>
      <c r="AL44" s="34" t="s">
        <v>91</v>
      </c>
      <c r="AM44" s="34" t="s">
        <v>91</v>
      </c>
      <c r="AN44" s="34" t="s">
        <v>91</v>
      </c>
      <c r="AO44" s="34" t="s">
        <v>91</v>
      </c>
      <c r="AP44" s="34" t="s">
        <v>91</v>
      </c>
      <c r="AQ44" s="34">
        <v>75</v>
      </c>
      <c r="AR44" s="34" t="s">
        <v>91</v>
      </c>
      <c r="AS44" s="34">
        <v>75</v>
      </c>
      <c r="AT44" s="34">
        <v>77.241379310344826</v>
      </c>
    </row>
    <row r="45" spans="1:46">
      <c r="A45" s="30" t="s">
        <v>45</v>
      </c>
      <c r="B45" s="33" t="s">
        <v>91</v>
      </c>
      <c r="C45" s="33">
        <v>161</v>
      </c>
      <c r="D45" s="33">
        <v>560</v>
      </c>
      <c r="E45" s="33" t="s">
        <v>91</v>
      </c>
      <c r="F45" s="33">
        <v>721</v>
      </c>
      <c r="G45" s="33" t="s">
        <v>91</v>
      </c>
      <c r="H45" s="33" t="s">
        <v>91</v>
      </c>
      <c r="I45" s="33" t="s">
        <v>91</v>
      </c>
      <c r="J45" s="33" t="s">
        <v>91</v>
      </c>
      <c r="K45" s="33"/>
      <c r="L45" s="33">
        <v>0</v>
      </c>
      <c r="M45" s="33">
        <v>772</v>
      </c>
      <c r="N45" s="33" t="s">
        <v>91</v>
      </c>
      <c r="O45" s="33">
        <v>772</v>
      </c>
      <c r="P45" s="33">
        <v>1493</v>
      </c>
      <c r="Q45" s="33">
        <v>0</v>
      </c>
      <c r="R45" s="33">
        <v>142</v>
      </c>
      <c r="S45" s="33">
        <v>353</v>
      </c>
      <c r="T45" s="33" t="s">
        <v>91</v>
      </c>
      <c r="U45" s="33">
        <v>495</v>
      </c>
      <c r="V45" s="33" t="s">
        <v>91</v>
      </c>
      <c r="W45" s="33" t="s">
        <v>91</v>
      </c>
      <c r="X45" s="33" t="s">
        <v>91</v>
      </c>
      <c r="Y45" s="33" t="s">
        <v>91</v>
      </c>
      <c r="Z45" s="33" t="s">
        <v>91</v>
      </c>
      <c r="AA45" s="33" t="s">
        <v>91</v>
      </c>
      <c r="AB45" s="33">
        <v>653</v>
      </c>
      <c r="AC45" s="33" t="s">
        <v>91</v>
      </c>
      <c r="AD45" s="33">
        <v>653</v>
      </c>
      <c r="AE45" s="33">
        <v>1148</v>
      </c>
      <c r="AF45" s="34" t="s">
        <v>91</v>
      </c>
      <c r="AG45" s="34">
        <v>88.198757763975152</v>
      </c>
      <c r="AH45" s="34">
        <v>63.035714285714285</v>
      </c>
      <c r="AI45" s="34" t="s">
        <v>91</v>
      </c>
      <c r="AJ45" s="34">
        <v>68.654646324549233</v>
      </c>
      <c r="AK45" s="34" t="s">
        <v>91</v>
      </c>
      <c r="AL45" s="34" t="s">
        <v>91</v>
      </c>
      <c r="AM45" s="34" t="s">
        <v>91</v>
      </c>
      <c r="AN45" s="34" t="s">
        <v>91</v>
      </c>
      <c r="AO45" s="34" t="s">
        <v>91</v>
      </c>
      <c r="AP45" s="34" t="s">
        <v>91</v>
      </c>
      <c r="AQ45" s="34">
        <v>84.585492227979273</v>
      </c>
      <c r="AR45" s="34" t="s">
        <v>91</v>
      </c>
      <c r="AS45" s="34">
        <v>84.585492227979273</v>
      </c>
      <c r="AT45" s="34">
        <v>76.892163429336904</v>
      </c>
    </row>
    <row r="46" spans="1:46">
      <c r="A46" s="30" t="s">
        <v>46</v>
      </c>
      <c r="B46" s="33" t="s">
        <v>91</v>
      </c>
      <c r="C46" s="33">
        <v>108</v>
      </c>
      <c r="D46" s="33" t="s">
        <v>91</v>
      </c>
      <c r="E46" s="33" t="s">
        <v>91</v>
      </c>
      <c r="F46" s="33">
        <v>108</v>
      </c>
      <c r="G46" s="33" t="s">
        <v>91</v>
      </c>
      <c r="H46" s="33" t="s">
        <v>91</v>
      </c>
      <c r="I46" s="33" t="s">
        <v>91</v>
      </c>
      <c r="J46" s="33" t="s">
        <v>91</v>
      </c>
      <c r="K46" s="33"/>
      <c r="L46" s="33">
        <v>0</v>
      </c>
      <c r="M46" s="33">
        <v>17</v>
      </c>
      <c r="N46" s="33" t="s">
        <v>91</v>
      </c>
      <c r="O46" s="33">
        <v>17</v>
      </c>
      <c r="P46" s="33">
        <v>125</v>
      </c>
      <c r="Q46" s="33" t="s">
        <v>91</v>
      </c>
      <c r="R46" s="33">
        <v>97</v>
      </c>
      <c r="S46" s="33" t="s">
        <v>91</v>
      </c>
      <c r="T46" s="33" t="s">
        <v>91</v>
      </c>
      <c r="U46" s="33">
        <v>97</v>
      </c>
      <c r="V46" s="33" t="s">
        <v>91</v>
      </c>
      <c r="W46" s="33" t="s">
        <v>91</v>
      </c>
      <c r="X46" s="33" t="s">
        <v>91</v>
      </c>
      <c r="Y46" s="33" t="s">
        <v>91</v>
      </c>
      <c r="Z46" s="33" t="s">
        <v>91</v>
      </c>
      <c r="AA46" s="33" t="s">
        <v>91</v>
      </c>
      <c r="AB46" s="33">
        <v>12</v>
      </c>
      <c r="AC46" s="33" t="s">
        <v>91</v>
      </c>
      <c r="AD46" s="33">
        <v>12</v>
      </c>
      <c r="AE46" s="33">
        <v>109</v>
      </c>
      <c r="AF46" s="34" t="s">
        <v>91</v>
      </c>
      <c r="AG46" s="34">
        <v>89.81481481481481</v>
      </c>
      <c r="AH46" s="34" t="s">
        <v>91</v>
      </c>
      <c r="AI46" s="34" t="s">
        <v>91</v>
      </c>
      <c r="AJ46" s="34">
        <v>89.81481481481481</v>
      </c>
      <c r="AK46" s="34" t="s">
        <v>91</v>
      </c>
      <c r="AL46" s="34" t="s">
        <v>91</v>
      </c>
      <c r="AM46" s="34" t="s">
        <v>91</v>
      </c>
      <c r="AN46" s="34" t="s">
        <v>91</v>
      </c>
      <c r="AO46" s="34" t="s">
        <v>91</v>
      </c>
      <c r="AP46" s="34" t="s">
        <v>91</v>
      </c>
      <c r="AQ46" s="34">
        <v>70.588235294117652</v>
      </c>
      <c r="AR46" s="34" t="s">
        <v>91</v>
      </c>
      <c r="AS46" s="34">
        <v>70.588235294117652</v>
      </c>
      <c r="AT46" s="34">
        <v>87.2</v>
      </c>
    </row>
    <row r="47" spans="1:46">
      <c r="A47" s="30" t="s">
        <v>47</v>
      </c>
      <c r="B47" s="33" t="s">
        <v>91</v>
      </c>
      <c r="C47" s="33">
        <v>480</v>
      </c>
      <c r="D47" s="33">
        <v>486</v>
      </c>
      <c r="E47" s="33">
        <v>87</v>
      </c>
      <c r="F47" s="33">
        <v>1053</v>
      </c>
      <c r="G47" s="33" t="s">
        <v>91</v>
      </c>
      <c r="H47" s="33" t="s">
        <v>91</v>
      </c>
      <c r="I47" s="33" t="s">
        <v>91</v>
      </c>
      <c r="J47" s="33" t="s">
        <v>91</v>
      </c>
      <c r="K47" s="33">
        <v>191</v>
      </c>
      <c r="L47" s="33">
        <v>191</v>
      </c>
      <c r="M47" s="33">
        <v>1993</v>
      </c>
      <c r="N47" s="33" t="s">
        <v>91</v>
      </c>
      <c r="O47" s="33">
        <v>1993</v>
      </c>
      <c r="P47" s="33">
        <v>3237</v>
      </c>
      <c r="Q47" s="33">
        <v>0</v>
      </c>
      <c r="R47" s="33">
        <v>396</v>
      </c>
      <c r="S47" s="33">
        <v>408</v>
      </c>
      <c r="T47" s="33">
        <v>74</v>
      </c>
      <c r="U47" s="33">
        <v>878</v>
      </c>
      <c r="V47" s="33" t="s">
        <v>91</v>
      </c>
      <c r="W47" s="33" t="s">
        <v>91</v>
      </c>
      <c r="X47" s="33" t="s">
        <v>91</v>
      </c>
      <c r="Y47" s="33" t="s">
        <v>91</v>
      </c>
      <c r="Z47" s="33">
        <v>147</v>
      </c>
      <c r="AA47" s="33">
        <v>147</v>
      </c>
      <c r="AB47" s="33">
        <v>1579</v>
      </c>
      <c r="AC47" s="33" t="s">
        <v>91</v>
      </c>
      <c r="AD47" s="33">
        <v>1579</v>
      </c>
      <c r="AE47" s="33">
        <v>2604</v>
      </c>
      <c r="AF47" s="34" t="s">
        <v>91</v>
      </c>
      <c r="AG47" s="34">
        <v>82.5</v>
      </c>
      <c r="AH47" s="34">
        <v>83.950617283950606</v>
      </c>
      <c r="AI47" s="34">
        <v>85.057471264367805</v>
      </c>
      <c r="AJ47" s="34">
        <v>83.380816714150058</v>
      </c>
      <c r="AK47" s="34" t="s">
        <v>91</v>
      </c>
      <c r="AL47" s="34" t="s">
        <v>91</v>
      </c>
      <c r="AM47" s="34" t="s">
        <v>91</v>
      </c>
      <c r="AN47" s="34" t="s">
        <v>91</v>
      </c>
      <c r="AO47" s="34">
        <v>76.96335078534031</v>
      </c>
      <c r="AP47" s="34">
        <v>76.96335078534031</v>
      </c>
      <c r="AQ47" s="34">
        <v>79.227295534370299</v>
      </c>
      <c r="AR47" s="34" t="s">
        <v>91</v>
      </c>
      <c r="AS47" s="34">
        <v>79.227295534370299</v>
      </c>
      <c r="AT47" s="34">
        <v>80.444856348470807</v>
      </c>
    </row>
    <row r="48" spans="1:46">
      <c r="A48" s="30" t="s">
        <v>48</v>
      </c>
      <c r="B48" s="33" t="s">
        <v>91</v>
      </c>
      <c r="C48" s="33" t="s">
        <v>91</v>
      </c>
      <c r="D48" s="33">
        <v>96</v>
      </c>
      <c r="E48" s="33" t="s">
        <v>91</v>
      </c>
      <c r="F48" s="33">
        <v>96</v>
      </c>
      <c r="G48" s="33" t="s">
        <v>91</v>
      </c>
      <c r="H48" s="33" t="s">
        <v>91</v>
      </c>
      <c r="I48" s="33" t="s">
        <v>91</v>
      </c>
      <c r="J48" s="33" t="s">
        <v>91</v>
      </c>
      <c r="K48" s="33"/>
      <c r="L48" s="33">
        <v>0</v>
      </c>
      <c r="M48" s="33">
        <v>129</v>
      </c>
      <c r="N48" s="33" t="s">
        <v>91</v>
      </c>
      <c r="O48" s="33">
        <v>129</v>
      </c>
      <c r="P48" s="33">
        <v>225</v>
      </c>
      <c r="Q48" s="33" t="s">
        <v>91</v>
      </c>
      <c r="R48" s="33" t="s">
        <v>91</v>
      </c>
      <c r="S48" s="33">
        <v>67</v>
      </c>
      <c r="T48" s="33" t="s">
        <v>91</v>
      </c>
      <c r="U48" s="33">
        <v>67</v>
      </c>
      <c r="V48" s="33" t="s">
        <v>91</v>
      </c>
      <c r="W48" s="33" t="s">
        <v>91</v>
      </c>
      <c r="X48" s="33" t="s">
        <v>91</v>
      </c>
      <c r="Y48" s="33" t="s">
        <v>91</v>
      </c>
      <c r="Z48" s="33" t="s">
        <v>91</v>
      </c>
      <c r="AA48" s="33" t="s">
        <v>91</v>
      </c>
      <c r="AB48" s="33">
        <v>103</v>
      </c>
      <c r="AC48" s="33" t="s">
        <v>91</v>
      </c>
      <c r="AD48" s="33">
        <v>103</v>
      </c>
      <c r="AE48" s="33">
        <v>170</v>
      </c>
      <c r="AF48" s="34" t="s">
        <v>91</v>
      </c>
      <c r="AG48" s="34" t="s">
        <v>91</v>
      </c>
      <c r="AH48" s="34">
        <v>69.791666666666657</v>
      </c>
      <c r="AI48" s="34" t="s">
        <v>91</v>
      </c>
      <c r="AJ48" s="34">
        <v>69.791666666666657</v>
      </c>
      <c r="AK48" s="34" t="s">
        <v>91</v>
      </c>
      <c r="AL48" s="34" t="s">
        <v>91</v>
      </c>
      <c r="AM48" s="34" t="s">
        <v>91</v>
      </c>
      <c r="AN48" s="34" t="s">
        <v>91</v>
      </c>
      <c r="AO48" s="34" t="s">
        <v>91</v>
      </c>
      <c r="AP48" s="34" t="s">
        <v>91</v>
      </c>
      <c r="AQ48" s="34">
        <v>79.84496124031007</v>
      </c>
      <c r="AR48" s="34" t="s">
        <v>91</v>
      </c>
      <c r="AS48" s="34">
        <v>79.84496124031007</v>
      </c>
      <c r="AT48" s="34">
        <v>75.555555555555557</v>
      </c>
    </row>
    <row r="49" spans="1:46">
      <c r="A49" s="30" t="s">
        <v>49</v>
      </c>
      <c r="B49" s="33" t="s">
        <v>91</v>
      </c>
      <c r="C49" s="33">
        <v>165</v>
      </c>
      <c r="D49" s="33">
        <v>169</v>
      </c>
      <c r="E49" s="33" t="s">
        <v>91</v>
      </c>
      <c r="F49" s="33">
        <v>334</v>
      </c>
      <c r="G49" s="33" t="s">
        <v>91</v>
      </c>
      <c r="H49" s="33" t="s">
        <v>91</v>
      </c>
      <c r="I49" s="33" t="s">
        <v>91</v>
      </c>
      <c r="J49" s="33" t="s">
        <v>91</v>
      </c>
      <c r="K49" s="33"/>
      <c r="L49" s="33">
        <v>0</v>
      </c>
      <c r="M49" s="33">
        <v>426</v>
      </c>
      <c r="N49" s="33" t="s">
        <v>91</v>
      </c>
      <c r="O49" s="33">
        <v>426</v>
      </c>
      <c r="P49" s="33">
        <v>760</v>
      </c>
      <c r="Q49" s="33" t="s">
        <v>91</v>
      </c>
      <c r="R49" s="33">
        <v>159</v>
      </c>
      <c r="S49" s="33">
        <v>111</v>
      </c>
      <c r="T49" s="33" t="s">
        <v>91</v>
      </c>
      <c r="U49" s="33">
        <v>270</v>
      </c>
      <c r="V49" s="33" t="s">
        <v>91</v>
      </c>
      <c r="W49" s="33" t="s">
        <v>91</v>
      </c>
      <c r="X49" s="33" t="s">
        <v>91</v>
      </c>
      <c r="Y49" s="33" t="s">
        <v>91</v>
      </c>
      <c r="Z49" s="33" t="s">
        <v>91</v>
      </c>
      <c r="AA49" s="33" t="s">
        <v>91</v>
      </c>
      <c r="AB49" s="33">
        <v>343</v>
      </c>
      <c r="AC49" s="33" t="s">
        <v>91</v>
      </c>
      <c r="AD49" s="33">
        <v>343</v>
      </c>
      <c r="AE49" s="33">
        <v>613</v>
      </c>
      <c r="AF49" s="34" t="s">
        <v>91</v>
      </c>
      <c r="AG49" s="34">
        <v>96.36363636363636</v>
      </c>
      <c r="AH49" s="34">
        <v>65.680473372781066</v>
      </c>
      <c r="AI49" s="34" t="s">
        <v>91</v>
      </c>
      <c r="AJ49" s="34">
        <v>80.838323353293418</v>
      </c>
      <c r="AK49" s="34" t="s">
        <v>91</v>
      </c>
      <c r="AL49" s="34" t="s">
        <v>91</v>
      </c>
      <c r="AM49" s="34" t="s">
        <v>91</v>
      </c>
      <c r="AN49" s="34" t="s">
        <v>91</v>
      </c>
      <c r="AO49" s="34" t="s">
        <v>91</v>
      </c>
      <c r="AP49" s="34" t="s">
        <v>91</v>
      </c>
      <c r="AQ49" s="34">
        <v>80.516431924882625</v>
      </c>
      <c r="AR49" s="34" t="s">
        <v>91</v>
      </c>
      <c r="AS49" s="34">
        <v>80.516431924882625</v>
      </c>
      <c r="AT49" s="34">
        <v>80.65789473684211</v>
      </c>
    </row>
    <row r="50" spans="1:46">
      <c r="A50" s="30" t="s">
        <v>50</v>
      </c>
      <c r="B50" s="33">
        <v>10</v>
      </c>
      <c r="C50" s="33" t="s">
        <v>91</v>
      </c>
      <c r="D50" s="33">
        <v>86</v>
      </c>
      <c r="E50" s="33" t="s">
        <v>91</v>
      </c>
      <c r="F50" s="33">
        <v>86</v>
      </c>
      <c r="G50" s="33" t="s">
        <v>91</v>
      </c>
      <c r="H50" s="33" t="s">
        <v>91</v>
      </c>
      <c r="I50" s="33" t="s">
        <v>91</v>
      </c>
      <c r="J50" s="33" t="s">
        <v>91</v>
      </c>
      <c r="K50" s="33">
        <v>272</v>
      </c>
      <c r="L50" s="33">
        <v>272</v>
      </c>
      <c r="M50" s="33">
        <v>77</v>
      </c>
      <c r="N50" s="33" t="s">
        <v>91</v>
      </c>
      <c r="O50" s="33">
        <v>77</v>
      </c>
      <c r="P50" s="33">
        <v>445</v>
      </c>
      <c r="Q50" s="33">
        <v>2</v>
      </c>
      <c r="R50" s="33" t="s">
        <v>91</v>
      </c>
      <c r="S50" s="33">
        <v>75</v>
      </c>
      <c r="T50" s="33" t="s">
        <v>91</v>
      </c>
      <c r="U50" s="33">
        <v>75</v>
      </c>
      <c r="V50" s="33" t="s">
        <v>91</v>
      </c>
      <c r="W50" s="33" t="s">
        <v>91</v>
      </c>
      <c r="X50" s="33" t="s">
        <v>91</v>
      </c>
      <c r="Y50" s="33" t="s">
        <v>91</v>
      </c>
      <c r="Z50" s="33">
        <v>216</v>
      </c>
      <c r="AA50" s="33">
        <v>216</v>
      </c>
      <c r="AB50" s="33">
        <v>68</v>
      </c>
      <c r="AC50" s="33" t="s">
        <v>91</v>
      </c>
      <c r="AD50" s="33">
        <v>68</v>
      </c>
      <c r="AE50" s="33">
        <v>361</v>
      </c>
      <c r="AF50" s="34">
        <v>20</v>
      </c>
      <c r="AG50" s="34" t="s">
        <v>91</v>
      </c>
      <c r="AH50" s="34">
        <v>87.20930232558139</v>
      </c>
      <c r="AI50" s="34" t="s">
        <v>91</v>
      </c>
      <c r="AJ50" s="34">
        <v>87.20930232558139</v>
      </c>
      <c r="AK50" s="34" t="s">
        <v>91</v>
      </c>
      <c r="AL50" s="34" t="s">
        <v>91</v>
      </c>
      <c r="AM50" s="34" t="s">
        <v>91</v>
      </c>
      <c r="AN50" s="34" t="s">
        <v>91</v>
      </c>
      <c r="AO50" s="34">
        <v>79.411764705882348</v>
      </c>
      <c r="AP50" s="34">
        <v>79.411764705882348</v>
      </c>
      <c r="AQ50" s="34">
        <v>88.311688311688314</v>
      </c>
      <c r="AR50" s="34" t="s">
        <v>91</v>
      </c>
      <c r="AS50" s="34">
        <v>88.311688311688314</v>
      </c>
      <c r="AT50" s="34">
        <v>81.123595505617971</v>
      </c>
    </row>
    <row r="51" spans="1:46">
      <c r="A51" s="30" t="s">
        <v>51</v>
      </c>
      <c r="B51" s="33" t="s">
        <v>91</v>
      </c>
      <c r="C51" s="33">
        <v>137</v>
      </c>
      <c r="D51" s="33">
        <v>545</v>
      </c>
      <c r="E51" s="33">
        <v>65</v>
      </c>
      <c r="F51" s="33">
        <v>747</v>
      </c>
      <c r="G51" s="33" t="s">
        <v>91</v>
      </c>
      <c r="H51" s="33" t="s">
        <v>91</v>
      </c>
      <c r="I51" s="33" t="s">
        <v>91</v>
      </c>
      <c r="J51" s="33" t="s">
        <v>91</v>
      </c>
      <c r="K51" s="33"/>
      <c r="L51" s="33">
        <v>0</v>
      </c>
      <c r="M51" s="33">
        <v>118</v>
      </c>
      <c r="N51" s="33" t="s">
        <v>91</v>
      </c>
      <c r="O51" s="33">
        <v>118</v>
      </c>
      <c r="P51" s="33">
        <v>865</v>
      </c>
      <c r="Q51" s="33" t="s">
        <v>91</v>
      </c>
      <c r="R51" s="33">
        <v>101</v>
      </c>
      <c r="S51" s="33">
        <v>368</v>
      </c>
      <c r="T51" s="33">
        <v>64</v>
      </c>
      <c r="U51" s="33">
        <v>533</v>
      </c>
      <c r="V51" s="33" t="s">
        <v>91</v>
      </c>
      <c r="W51" s="33" t="s">
        <v>91</v>
      </c>
      <c r="X51" s="33" t="s">
        <v>91</v>
      </c>
      <c r="Y51" s="33" t="s">
        <v>91</v>
      </c>
      <c r="Z51" s="33" t="s">
        <v>91</v>
      </c>
      <c r="AA51" s="33" t="s">
        <v>91</v>
      </c>
      <c r="AB51" s="33">
        <v>93</v>
      </c>
      <c r="AC51" s="33" t="s">
        <v>91</v>
      </c>
      <c r="AD51" s="33">
        <v>93</v>
      </c>
      <c r="AE51" s="33">
        <v>626</v>
      </c>
      <c r="AF51" s="34" t="s">
        <v>91</v>
      </c>
      <c r="AG51" s="34">
        <v>73.722627737226276</v>
      </c>
      <c r="AH51" s="34">
        <v>67.522935779816521</v>
      </c>
      <c r="AI51" s="34">
        <v>98.461538461538467</v>
      </c>
      <c r="AJ51" s="34">
        <v>71.352074966532797</v>
      </c>
      <c r="AK51" s="34" t="s">
        <v>91</v>
      </c>
      <c r="AL51" s="34" t="s">
        <v>91</v>
      </c>
      <c r="AM51" s="34" t="s">
        <v>91</v>
      </c>
      <c r="AN51" s="34" t="s">
        <v>91</v>
      </c>
      <c r="AO51" s="34" t="s">
        <v>91</v>
      </c>
      <c r="AP51" s="34" t="s">
        <v>91</v>
      </c>
      <c r="AQ51" s="34">
        <v>78.813559322033896</v>
      </c>
      <c r="AR51" s="34" t="s">
        <v>91</v>
      </c>
      <c r="AS51" s="34">
        <v>78.813559322033896</v>
      </c>
      <c r="AT51" s="34">
        <v>72.369942196531795</v>
      </c>
    </row>
    <row r="52" spans="1:46">
      <c r="A52" s="30" t="s">
        <v>52</v>
      </c>
      <c r="B52" s="33">
        <v>0</v>
      </c>
      <c r="C52" s="33">
        <v>375</v>
      </c>
      <c r="D52" s="33">
        <v>385</v>
      </c>
      <c r="E52" s="33">
        <v>50</v>
      </c>
      <c r="F52" s="33">
        <v>810</v>
      </c>
      <c r="G52" s="33" t="s">
        <v>91</v>
      </c>
      <c r="H52" s="33">
        <v>380</v>
      </c>
      <c r="I52" s="33" t="s">
        <v>91</v>
      </c>
      <c r="J52" s="33">
        <v>380</v>
      </c>
      <c r="K52" s="33">
        <v>89</v>
      </c>
      <c r="L52" s="33">
        <v>469</v>
      </c>
      <c r="M52" s="33">
        <v>1078</v>
      </c>
      <c r="N52" s="33" t="s">
        <v>91</v>
      </c>
      <c r="O52" s="33">
        <v>1078</v>
      </c>
      <c r="P52" s="33">
        <v>2357</v>
      </c>
      <c r="Q52" s="33">
        <v>0</v>
      </c>
      <c r="R52" s="33">
        <v>317</v>
      </c>
      <c r="S52" s="33">
        <v>305</v>
      </c>
      <c r="T52" s="33">
        <v>52</v>
      </c>
      <c r="U52" s="33">
        <v>674</v>
      </c>
      <c r="V52" s="33" t="s">
        <v>91</v>
      </c>
      <c r="W52" s="33">
        <v>262</v>
      </c>
      <c r="X52" s="33"/>
      <c r="Y52" s="33">
        <v>262</v>
      </c>
      <c r="Z52" s="33">
        <v>72</v>
      </c>
      <c r="AA52" s="33">
        <v>334</v>
      </c>
      <c r="AB52" s="33">
        <v>883</v>
      </c>
      <c r="AC52" s="33" t="s">
        <v>91</v>
      </c>
      <c r="AD52" s="33">
        <v>883</v>
      </c>
      <c r="AE52" s="33">
        <v>1891</v>
      </c>
      <c r="AF52" s="34" t="s">
        <v>91</v>
      </c>
      <c r="AG52" s="34">
        <v>84.533333333333331</v>
      </c>
      <c r="AH52" s="34">
        <v>79.220779220779221</v>
      </c>
      <c r="AI52" s="34">
        <v>104</v>
      </c>
      <c r="AJ52" s="34">
        <v>83.209876543209887</v>
      </c>
      <c r="AK52" s="34" t="s">
        <v>91</v>
      </c>
      <c r="AL52" s="34">
        <v>68.94736842105263</v>
      </c>
      <c r="AM52" s="34" t="s">
        <v>91</v>
      </c>
      <c r="AN52" s="34">
        <v>68.94736842105263</v>
      </c>
      <c r="AO52" s="34">
        <v>80.898876404494374</v>
      </c>
      <c r="AP52" s="34">
        <v>71.215351812366734</v>
      </c>
      <c r="AQ52" s="34">
        <v>81.91094619666049</v>
      </c>
      <c r="AR52" s="34" t="s">
        <v>91</v>
      </c>
      <c r="AS52" s="34">
        <v>81.91094619666049</v>
      </c>
      <c r="AT52" s="34">
        <v>80.229104794229954</v>
      </c>
    </row>
    <row r="53" spans="1:46">
      <c r="A53" s="30" t="s">
        <v>53</v>
      </c>
      <c r="B53" s="33" t="s">
        <v>91</v>
      </c>
      <c r="C53" s="33">
        <v>122</v>
      </c>
      <c r="D53" s="33" t="s">
        <v>91</v>
      </c>
      <c r="E53" s="33" t="s">
        <v>91</v>
      </c>
      <c r="F53" s="33">
        <v>122</v>
      </c>
      <c r="G53" s="33" t="s">
        <v>91</v>
      </c>
      <c r="H53" s="33" t="s">
        <v>91</v>
      </c>
      <c r="I53" s="33" t="s">
        <v>91</v>
      </c>
      <c r="J53" s="33" t="s">
        <v>91</v>
      </c>
      <c r="K53" s="33">
        <v>145</v>
      </c>
      <c r="L53" s="33">
        <v>145</v>
      </c>
      <c r="M53" s="33">
        <v>177</v>
      </c>
      <c r="N53" s="33" t="s">
        <v>91</v>
      </c>
      <c r="O53" s="33">
        <v>177</v>
      </c>
      <c r="P53" s="33">
        <v>444</v>
      </c>
      <c r="Q53" s="33">
        <v>0</v>
      </c>
      <c r="R53" s="33">
        <v>91</v>
      </c>
      <c r="S53" s="33" t="s">
        <v>91</v>
      </c>
      <c r="T53" s="33" t="s">
        <v>91</v>
      </c>
      <c r="U53" s="33">
        <v>91</v>
      </c>
      <c r="V53" s="33" t="s">
        <v>91</v>
      </c>
      <c r="W53" s="33" t="s">
        <v>91</v>
      </c>
      <c r="X53" s="33" t="s">
        <v>91</v>
      </c>
      <c r="Y53" s="33" t="s">
        <v>91</v>
      </c>
      <c r="Z53" s="33">
        <v>125</v>
      </c>
      <c r="AA53" s="33">
        <v>125</v>
      </c>
      <c r="AB53" s="33">
        <v>160</v>
      </c>
      <c r="AC53" s="33" t="s">
        <v>91</v>
      </c>
      <c r="AD53" s="33">
        <v>160</v>
      </c>
      <c r="AE53" s="33">
        <v>376</v>
      </c>
      <c r="AF53" s="34" t="s">
        <v>91</v>
      </c>
      <c r="AG53" s="34">
        <v>74.590163934426229</v>
      </c>
      <c r="AH53" s="34" t="s">
        <v>91</v>
      </c>
      <c r="AI53" s="34" t="s">
        <v>91</v>
      </c>
      <c r="AJ53" s="34">
        <v>74.590163934426229</v>
      </c>
      <c r="AK53" s="34" t="s">
        <v>91</v>
      </c>
      <c r="AL53" s="34" t="s">
        <v>91</v>
      </c>
      <c r="AM53" s="34" t="s">
        <v>91</v>
      </c>
      <c r="AN53" s="34" t="s">
        <v>91</v>
      </c>
      <c r="AO53" s="34">
        <v>86.206896551724128</v>
      </c>
      <c r="AP53" s="34">
        <v>86.206896551724128</v>
      </c>
      <c r="AQ53" s="34">
        <v>90.395480225988706</v>
      </c>
      <c r="AR53" s="34" t="s">
        <v>91</v>
      </c>
      <c r="AS53" s="34">
        <v>90.395480225988706</v>
      </c>
      <c r="AT53" s="34">
        <v>84.684684684684683</v>
      </c>
    </row>
    <row r="54" spans="1:46">
      <c r="A54" s="30" t="s">
        <v>54</v>
      </c>
      <c r="B54" s="33" t="s">
        <v>91</v>
      </c>
      <c r="C54" s="33">
        <v>76</v>
      </c>
      <c r="D54" s="33">
        <v>627</v>
      </c>
      <c r="E54" s="33" t="s">
        <v>91</v>
      </c>
      <c r="F54" s="33">
        <v>703</v>
      </c>
      <c r="G54" s="33" t="s">
        <v>91</v>
      </c>
      <c r="H54" s="33" t="s">
        <v>91</v>
      </c>
      <c r="I54" s="33" t="s">
        <v>91</v>
      </c>
      <c r="J54" s="33" t="s">
        <v>91</v>
      </c>
      <c r="K54" s="33"/>
      <c r="L54" s="33">
        <v>0</v>
      </c>
      <c r="M54" s="33">
        <v>389</v>
      </c>
      <c r="N54" s="33" t="s">
        <v>91</v>
      </c>
      <c r="O54" s="33">
        <v>389</v>
      </c>
      <c r="P54" s="33">
        <v>1092</v>
      </c>
      <c r="Q54" s="33" t="s">
        <v>91</v>
      </c>
      <c r="R54" s="33">
        <v>73</v>
      </c>
      <c r="S54" s="33">
        <v>525</v>
      </c>
      <c r="T54" s="33">
        <v>0</v>
      </c>
      <c r="U54" s="33">
        <v>598</v>
      </c>
      <c r="V54" s="33" t="s">
        <v>91</v>
      </c>
      <c r="W54" s="33" t="s">
        <v>91</v>
      </c>
      <c r="X54" s="33" t="s">
        <v>91</v>
      </c>
      <c r="Y54" s="33" t="s">
        <v>91</v>
      </c>
      <c r="Z54" s="33" t="s">
        <v>91</v>
      </c>
      <c r="AA54" s="33" t="s">
        <v>91</v>
      </c>
      <c r="AB54" s="33">
        <v>356</v>
      </c>
      <c r="AC54" s="33" t="s">
        <v>91</v>
      </c>
      <c r="AD54" s="33">
        <v>356</v>
      </c>
      <c r="AE54" s="33">
        <v>954</v>
      </c>
      <c r="AF54" s="34" t="s">
        <v>91</v>
      </c>
      <c r="AG54" s="34">
        <v>96.05263157894737</v>
      </c>
      <c r="AH54" s="34">
        <v>83.732057416267949</v>
      </c>
      <c r="AI54" s="34" t="s">
        <v>91</v>
      </c>
      <c r="AJ54" s="34">
        <v>85.064011379800846</v>
      </c>
      <c r="AK54" s="34" t="s">
        <v>91</v>
      </c>
      <c r="AL54" s="34" t="s">
        <v>91</v>
      </c>
      <c r="AM54" s="34" t="s">
        <v>91</v>
      </c>
      <c r="AN54" s="34" t="s">
        <v>91</v>
      </c>
      <c r="AO54" s="34" t="s">
        <v>91</v>
      </c>
      <c r="AP54" s="34" t="s">
        <v>91</v>
      </c>
      <c r="AQ54" s="34">
        <v>91.516709511568124</v>
      </c>
      <c r="AR54" s="34" t="s">
        <v>91</v>
      </c>
      <c r="AS54" s="34">
        <v>91.516709511568124</v>
      </c>
      <c r="AT54" s="34">
        <v>87.362637362637358</v>
      </c>
    </row>
    <row r="55" spans="1:46">
      <c r="A55" s="30" t="s">
        <v>55</v>
      </c>
      <c r="B55" s="33">
        <v>5</v>
      </c>
      <c r="C55" s="33">
        <v>71</v>
      </c>
      <c r="D55" s="33" t="s">
        <v>91</v>
      </c>
      <c r="E55" s="33" t="s">
        <v>91</v>
      </c>
      <c r="F55" s="33">
        <v>71</v>
      </c>
      <c r="G55" s="33" t="s">
        <v>91</v>
      </c>
      <c r="H55" s="33" t="s">
        <v>91</v>
      </c>
      <c r="I55" s="33" t="s">
        <v>91</v>
      </c>
      <c r="J55" s="33" t="s">
        <v>91</v>
      </c>
      <c r="K55" s="33"/>
      <c r="L55" s="33">
        <v>0</v>
      </c>
      <c r="M55" s="33">
        <v>235</v>
      </c>
      <c r="N55" s="33" t="s">
        <v>91</v>
      </c>
      <c r="O55" s="33">
        <v>235</v>
      </c>
      <c r="P55" s="33">
        <v>311</v>
      </c>
      <c r="Q55" s="33">
        <v>4</v>
      </c>
      <c r="R55" s="33">
        <v>69</v>
      </c>
      <c r="S55" s="33" t="s">
        <v>91</v>
      </c>
      <c r="T55" s="33" t="s">
        <v>91</v>
      </c>
      <c r="U55" s="33">
        <v>69</v>
      </c>
      <c r="V55" s="33" t="s">
        <v>91</v>
      </c>
      <c r="W55" s="33" t="s">
        <v>91</v>
      </c>
      <c r="X55" s="33" t="s">
        <v>91</v>
      </c>
      <c r="Y55" s="33" t="s">
        <v>91</v>
      </c>
      <c r="Z55" s="33" t="s">
        <v>91</v>
      </c>
      <c r="AA55" s="33" t="s">
        <v>91</v>
      </c>
      <c r="AB55" s="33">
        <v>207</v>
      </c>
      <c r="AC55" s="33" t="s">
        <v>91</v>
      </c>
      <c r="AD55" s="33">
        <v>207</v>
      </c>
      <c r="AE55" s="33">
        <v>280</v>
      </c>
      <c r="AF55" s="34">
        <v>80</v>
      </c>
      <c r="AG55" s="34">
        <v>97.183098591549296</v>
      </c>
      <c r="AH55" s="34" t="s">
        <v>91</v>
      </c>
      <c r="AI55" s="34" t="s">
        <v>91</v>
      </c>
      <c r="AJ55" s="34">
        <v>97.183098591549296</v>
      </c>
      <c r="AK55" s="34" t="s">
        <v>91</v>
      </c>
      <c r="AL55" s="34" t="s">
        <v>91</v>
      </c>
      <c r="AM55" s="34" t="s">
        <v>91</v>
      </c>
      <c r="AN55" s="34" t="s">
        <v>91</v>
      </c>
      <c r="AO55" s="34" t="s">
        <v>91</v>
      </c>
      <c r="AP55" s="34" t="s">
        <v>91</v>
      </c>
      <c r="AQ55" s="34">
        <v>88.085106382978722</v>
      </c>
      <c r="AR55" s="34" t="s">
        <v>91</v>
      </c>
      <c r="AS55" s="34">
        <v>88.085106382978722</v>
      </c>
      <c r="AT55" s="34">
        <v>90.032154340836016</v>
      </c>
    </row>
    <row r="56" spans="1:46">
      <c r="A56" s="30" t="s">
        <v>56</v>
      </c>
      <c r="B56" s="33" t="s">
        <v>91</v>
      </c>
      <c r="C56" s="33" t="s">
        <v>91</v>
      </c>
      <c r="D56" s="33">
        <v>453</v>
      </c>
      <c r="E56" s="33">
        <v>58</v>
      </c>
      <c r="F56" s="33">
        <v>511</v>
      </c>
      <c r="G56" s="33" t="s">
        <v>91</v>
      </c>
      <c r="H56" s="33" t="s">
        <v>91</v>
      </c>
      <c r="I56" s="33" t="s">
        <v>91</v>
      </c>
      <c r="J56" s="33" t="s">
        <v>91</v>
      </c>
      <c r="K56" s="33">
        <v>156</v>
      </c>
      <c r="L56" s="33">
        <v>156</v>
      </c>
      <c r="M56" s="33">
        <v>563</v>
      </c>
      <c r="N56" s="33" t="s">
        <v>91</v>
      </c>
      <c r="O56" s="33">
        <v>563</v>
      </c>
      <c r="P56" s="33">
        <v>1230</v>
      </c>
      <c r="Q56" s="33" t="s">
        <v>91</v>
      </c>
      <c r="R56" s="33" t="s">
        <v>91</v>
      </c>
      <c r="S56" s="33">
        <v>336</v>
      </c>
      <c r="T56" s="33">
        <v>57</v>
      </c>
      <c r="U56" s="33">
        <v>393</v>
      </c>
      <c r="V56" s="33" t="s">
        <v>91</v>
      </c>
      <c r="W56" s="33" t="s">
        <v>91</v>
      </c>
      <c r="X56" s="33" t="s">
        <v>91</v>
      </c>
      <c r="Y56" s="33" t="s">
        <v>91</v>
      </c>
      <c r="Z56" s="33">
        <v>103</v>
      </c>
      <c r="AA56" s="33">
        <v>103</v>
      </c>
      <c r="AB56" s="33">
        <v>444</v>
      </c>
      <c r="AC56" s="33" t="s">
        <v>91</v>
      </c>
      <c r="AD56" s="33">
        <v>444</v>
      </c>
      <c r="AE56" s="33">
        <v>940</v>
      </c>
      <c r="AF56" s="34" t="s">
        <v>91</v>
      </c>
      <c r="AG56" s="34" t="s">
        <v>91</v>
      </c>
      <c r="AH56" s="34">
        <v>74.172185430463571</v>
      </c>
      <c r="AI56" s="34">
        <v>98.275862068965509</v>
      </c>
      <c r="AJ56" s="34">
        <v>76.908023483365952</v>
      </c>
      <c r="AK56" s="34" t="s">
        <v>91</v>
      </c>
      <c r="AL56" s="34" t="s">
        <v>91</v>
      </c>
      <c r="AM56" s="34" t="s">
        <v>91</v>
      </c>
      <c r="AN56" s="34" t="s">
        <v>91</v>
      </c>
      <c r="AO56" s="34">
        <v>66.025641025641022</v>
      </c>
      <c r="AP56" s="34">
        <v>66.025641025641022</v>
      </c>
      <c r="AQ56" s="34">
        <v>78.863232682060385</v>
      </c>
      <c r="AR56" s="34" t="s">
        <v>91</v>
      </c>
      <c r="AS56" s="34">
        <v>78.863232682060385</v>
      </c>
      <c r="AT56" s="34">
        <v>76.422764227642276</v>
      </c>
    </row>
    <row r="57" spans="1:46" ht="16.5" thickBot="1">
      <c r="A57" s="23"/>
    </row>
    <row r="58" spans="1:46" ht="15.75" thickBot="1">
      <c r="A58" s="62" t="s">
        <v>57</v>
      </c>
      <c r="B58" s="63" t="s">
        <v>66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 t="s">
        <v>69</v>
      </c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 t="s">
        <v>70</v>
      </c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</row>
    <row r="59" spans="1:46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 t="s">
        <v>5</v>
      </c>
      <c r="Q59" s="63" t="s">
        <v>117</v>
      </c>
      <c r="R59" s="63" t="s">
        <v>1</v>
      </c>
      <c r="S59" s="63"/>
      <c r="T59" s="63"/>
      <c r="U59" s="63"/>
      <c r="V59" s="63" t="s">
        <v>2</v>
      </c>
      <c r="W59" s="63"/>
      <c r="X59" s="63"/>
      <c r="Y59" s="63"/>
      <c r="Z59" s="63" t="s">
        <v>118</v>
      </c>
      <c r="AA59" s="63" t="s">
        <v>3</v>
      </c>
      <c r="AB59" s="63" t="s">
        <v>4</v>
      </c>
      <c r="AC59" s="63"/>
      <c r="AD59" s="63"/>
      <c r="AE59" s="63" t="s">
        <v>5</v>
      </c>
      <c r="AF59" s="63" t="s">
        <v>117</v>
      </c>
      <c r="AG59" s="63" t="s">
        <v>1</v>
      </c>
      <c r="AH59" s="63"/>
      <c r="AI59" s="63"/>
      <c r="AJ59" s="63"/>
      <c r="AK59" s="63" t="s">
        <v>2</v>
      </c>
      <c r="AL59" s="63"/>
      <c r="AM59" s="63"/>
      <c r="AN59" s="63"/>
      <c r="AO59" s="63" t="s">
        <v>118</v>
      </c>
      <c r="AP59" s="63" t="s">
        <v>3</v>
      </c>
      <c r="AQ59" s="63" t="s">
        <v>4</v>
      </c>
      <c r="AR59" s="63"/>
      <c r="AS59" s="63"/>
      <c r="AT59" s="63" t="s">
        <v>5</v>
      </c>
    </row>
    <row r="60" spans="1:46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8</v>
      </c>
      <c r="O60" s="64" t="s">
        <v>9</v>
      </c>
      <c r="P60" s="63"/>
      <c r="Q60" s="63"/>
      <c r="R60" s="64" t="s">
        <v>6</v>
      </c>
      <c r="S60" s="64" t="s">
        <v>7</v>
      </c>
      <c r="T60" s="64" t="s">
        <v>8</v>
      </c>
      <c r="U60" s="64" t="s">
        <v>9</v>
      </c>
      <c r="V60" s="64" t="s">
        <v>6</v>
      </c>
      <c r="W60" s="64" t="s">
        <v>7</v>
      </c>
      <c r="X60" s="64" t="s">
        <v>8</v>
      </c>
      <c r="Y60" s="64" t="s">
        <v>9</v>
      </c>
      <c r="Z60" s="63"/>
      <c r="AA60" s="63"/>
      <c r="AB60" s="64" t="s">
        <v>6</v>
      </c>
      <c r="AC60" s="64" t="s">
        <v>8</v>
      </c>
      <c r="AD60" s="64" t="s">
        <v>9</v>
      </c>
      <c r="AE60" s="63"/>
      <c r="AF60" s="63"/>
      <c r="AG60" s="64" t="s">
        <v>6</v>
      </c>
      <c r="AH60" s="64" t="s">
        <v>7</v>
      </c>
      <c r="AI60" s="64" t="s">
        <v>8</v>
      </c>
      <c r="AJ60" s="64" t="s">
        <v>9</v>
      </c>
      <c r="AK60" s="64" t="s">
        <v>6</v>
      </c>
      <c r="AL60" s="64" t="s">
        <v>7</v>
      </c>
      <c r="AM60" s="64" t="s">
        <v>8</v>
      </c>
      <c r="AN60" s="64" t="s">
        <v>9</v>
      </c>
      <c r="AO60" s="63"/>
      <c r="AP60" s="63"/>
      <c r="AQ60" s="64" t="s">
        <v>6</v>
      </c>
      <c r="AR60" s="64" t="s">
        <v>8</v>
      </c>
      <c r="AS60" s="64" t="s">
        <v>9</v>
      </c>
      <c r="AT60" s="63"/>
    </row>
    <row r="61" spans="1:46">
      <c r="A61" s="27" t="s">
        <v>10</v>
      </c>
      <c r="B61" s="28">
        <v>129</v>
      </c>
      <c r="C61" s="28">
        <v>8148</v>
      </c>
      <c r="D61" s="28">
        <v>25546</v>
      </c>
      <c r="E61" s="28">
        <v>7701</v>
      </c>
      <c r="F61" s="28">
        <v>41395</v>
      </c>
      <c r="G61" s="28">
        <v>550</v>
      </c>
      <c r="H61" s="28">
        <v>16809</v>
      </c>
      <c r="I61" s="28">
        <v>1022</v>
      </c>
      <c r="J61" s="28">
        <v>18381</v>
      </c>
      <c r="K61" s="28">
        <v>4393</v>
      </c>
      <c r="L61" s="28">
        <v>22774</v>
      </c>
      <c r="M61" s="28">
        <v>37602</v>
      </c>
      <c r="N61" s="28">
        <v>280</v>
      </c>
      <c r="O61" s="28">
        <v>37882</v>
      </c>
      <c r="P61" s="28">
        <v>102180</v>
      </c>
      <c r="Q61" s="28">
        <v>90</v>
      </c>
      <c r="R61" s="28">
        <v>6771</v>
      </c>
      <c r="S61" s="28">
        <v>19370</v>
      </c>
      <c r="T61" s="28">
        <v>7378</v>
      </c>
      <c r="U61" s="28">
        <v>33519</v>
      </c>
      <c r="V61" s="28">
        <v>431</v>
      </c>
      <c r="W61" s="28">
        <v>11178</v>
      </c>
      <c r="X61" s="28">
        <v>819</v>
      </c>
      <c r="Y61" s="28">
        <v>12428</v>
      </c>
      <c r="Z61" s="28">
        <v>3350</v>
      </c>
      <c r="AA61" s="28">
        <v>15778</v>
      </c>
      <c r="AB61" s="28">
        <v>31010</v>
      </c>
      <c r="AC61" s="28">
        <v>151</v>
      </c>
      <c r="AD61" s="28">
        <v>31161</v>
      </c>
      <c r="AE61" s="28">
        <v>80548</v>
      </c>
      <c r="AF61" s="29">
        <v>69.767441860465112</v>
      </c>
      <c r="AG61" s="29">
        <v>83.100147275405007</v>
      </c>
      <c r="AH61" s="29">
        <v>75.824003757926874</v>
      </c>
      <c r="AI61" s="29">
        <v>95.805739514348787</v>
      </c>
      <c r="AJ61" s="29">
        <v>80.973547529894915</v>
      </c>
      <c r="AK61" s="29">
        <v>78.363636363636374</v>
      </c>
      <c r="AL61" s="29">
        <v>66.50008923790827</v>
      </c>
      <c r="AM61" s="29">
        <v>80.136986301369859</v>
      </c>
      <c r="AN61" s="29">
        <v>67.613296338610525</v>
      </c>
      <c r="AO61" s="29">
        <v>76.257682676986121</v>
      </c>
      <c r="AP61" s="29">
        <v>69.280758759989453</v>
      </c>
      <c r="AQ61" s="29">
        <v>82.46901760544651</v>
      </c>
      <c r="AR61" s="29">
        <v>53.928571428571423</v>
      </c>
      <c r="AS61" s="29">
        <v>82.258064516129039</v>
      </c>
      <c r="AT61" s="29">
        <v>78.829516539440206</v>
      </c>
    </row>
    <row r="62" spans="1:46">
      <c r="A62" s="30" t="s">
        <v>58</v>
      </c>
      <c r="B62" s="33">
        <v>31</v>
      </c>
      <c r="C62" s="33">
        <v>422</v>
      </c>
      <c r="D62" s="33">
        <v>1319</v>
      </c>
      <c r="E62" s="33">
        <v>230</v>
      </c>
      <c r="F62" s="33">
        <v>1971</v>
      </c>
      <c r="G62" s="33">
        <v>0</v>
      </c>
      <c r="H62" s="33">
        <v>1113</v>
      </c>
      <c r="I62" s="33">
        <v>0</v>
      </c>
      <c r="J62" s="33">
        <v>1113</v>
      </c>
      <c r="K62" s="33">
        <v>915</v>
      </c>
      <c r="L62" s="33">
        <v>2028</v>
      </c>
      <c r="M62" s="33">
        <v>5576</v>
      </c>
      <c r="N62" s="33">
        <v>0</v>
      </c>
      <c r="O62" s="33">
        <v>5576</v>
      </c>
      <c r="P62" s="33">
        <v>9606</v>
      </c>
      <c r="Q62" s="33">
        <v>40</v>
      </c>
      <c r="R62" s="33">
        <v>309</v>
      </c>
      <c r="S62" s="33">
        <v>1004</v>
      </c>
      <c r="T62" s="33">
        <v>258</v>
      </c>
      <c r="U62" s="33">
        <v>1571</v>
      </c>
      <c r="V62" s="33">
        <v>0</v>
      </c>
      <c r="W62" s="33">
        <v>780</v>
      </c>
      <c r="X62" s="33">
        <v>0</v>
      </c>
      <c r="Y62" s="33">
        <v>780</v>
      </c>
      <c r="Z62" s="33">
        <v>649</v>
      </c>
      <c r="AA62" s="33">
        <v>1429</v>
      </c>
      <c r="AB62" s="33">
        <v>4348</v>
      </c>
      <c r="AC62" s="33">
        <v>0</v>
      </c>
      <c r="AD62" s="33">
        <v>4348</v>
      </c>
      <c r="AE62" s="33">
        <v>7388</v>
      </c>
      <c r="AF62" s="34">
        <v>129.03225806451613</v>
      </c>
      <c r="AG62" s="34">
        <v>73.222748815165872</v>
      </c>
      <c r="AH62" s="34">
        <v>76.118271417740715</v>
      </c>
      <c r="AI62" s="34">
        <v>112.17391304347825</v>
      </c>
      <c r="AJ62" s="34">
        <v>79.705733130390669</v>
      </c>
      <c r="AK62" s="34">
        <v>0</v>
      </c>
      <c r="AL62" s="34">
        <v>70.080862533692724</v>
      </c>
      <c r="AM62" s="34">
        <v>0</v>
      </c>
      <c r="AN62" s="34">
        <v>70.080862533692724</v>
      </c>
      <c r="AO62" s="34">
        <v>70.928961748633881</v>
      </c>
      <c r="AP62" s="34">
        <v>70.463510848126234</v>
      </c>
      <c r="AQ62" s="34">
        <v>77.977044476327123</v>
      </c>
      <c r="AR62" s="34">
        <v>0</v>
      </c>
      <c r="AS62" s="34">
        <v>77.977044476327123</v>
      </c>
      <c r="AT62" s="34">
        <v>76.910264418072032</v>
      </c>
    </row>
    <row r="63" spans="1:46">
      <c r="A63" s="30" t="s">
        <v>59</v>
      </c>
      <c r="B63" s="33">
        <v>20</v>
      </c>
      <c r="C63" s="33">
        <v>1111</v>
      </c>
      <c r="D63" s="33">
        <v>268</v>
      </c>
      <c r="E63" s="33">
        <v>109</v>
      </c>
      <c r="F63" s="33">
        <v>1488</v>
      </c>
      <c r="G63" s="33">
        <v>0</v>
      </c>
      <c r="H63" s="33">
        <v>502</v>
      </c>
      <c r="I63" s="33">
        <v>0</v>
      </c>
      <c r="J63" s="33">
        <v>502</v>
      </c>
      <c r="K63" s="33">
        <v>869</v>
      </c>
      <c r="L63" s="33">
        <v>1371</v>
      </c>
      <c r="M63" s="33">
        <v>3018</v>
      </c>
      <c r="N63" s="33">
        <v>0</v>
      </c>
      <c r="O63" s="33">
        <v>3018</v>
      </c>
      <c r="P63" s="33">
        <v>5897</v>
      </c>
      <c r="Q63" s="33">
        <v>7</v>
      </c>
      <c r="R63" s="33">
        <v>920</v>
      </c>
      <c r="S63" s="33">
        <v>232</v>
      </c>
      <c r="T63" s="33">
        <v>103</v>
      </c>
      <c r="U63" s="33">
        <v>1255</v>
      </c>
      <c r="V63" s="33">
        <v>0</v>
      </c>
      <c r="W63" s="33">
        <v>315</v>
      </c>
      <c r="X63" s="33">
        <v>0</v>
      </c>
      <c r="Y63" s="33">
        <v>315</v>
      </c>
      <c r="Z63" s="33">
        <v>630</v>
      </c>
      <c r="AA63" s="33">
        <v>945</v>
      </c>
      <c r="AB63" s="33">
        <v>2810</v>
      </c>
      <c r="AC63" s="33">
        <v>0</v>
      </c>
      <c r="AD63" s="33">
        <v>2810</v>
      </c>
      <c r="AE63" s="33">
        <v>5017</v>
      </c>
      <c r="AF63" s="34">
        <v>35</v>
      </c>
      <c r="AG63" s="34">
        <v>82.8082808280828</v>
      </c>
      <c r="AH63" s="34">
        <v>86.567164179104466</v>
      </c>
      <c r="AI63" s="34">
        <v>94.495412844036693</v>
      </c>
      <c r="AJ63" s="34">
        <v>84.341397849462368</v>
      </c>
      <c r="AK63" s="34">
        <v>0</v>
      </c>
      <c r="AL63" s="34">
        <v>62.749003984063748</v>
      </c>
      <c r="AM63" s="34">
        <v>0</v>
      </c>
      <c r="AN63" s="34">
        <v>62.749003984063748</v>
      </c>
      <c r="AO63" s="34">
        <v>72.497123130034524</v>
      </c>
      <c r="AP63" s="34">
        <v>68.927789934354493</v>
      </c>
      <c r="AQ63" s="34">
        <v>93.108018555334667</v>
      </c>
      <c r="AR63" s="34">
        <v>0</v>
      </c>
      <c r="AS63" s="34">
        <v>93.108018555334667</v>
      </c>
      <c r="AT63" s="34">
        <v>85.07715787688656</v>
      </c>
    </row>
    <row r="64" spans="1:46">
      <c r="A64" s="30" t="s">
        <v>60</v>
      </c>
      <c r="B64" s="33">
        <v>32</v>
      </c>
      <c r="C64" s="33">
        <v>800</v>
      </c>
      <c r="D64" s="33">
        <v>8646</v>
      </c>
      <c r="E64" s="33">
        <v>3812</v>
      </c>
      <c r="F64" s="33">
        <v>13258</v>
      </c>
      <c r="G64" s="33">
        <v>0</v>
      </c>
      <c r="H64" s="33">
        <v>5733</v>
      </c>
      <c r="I64" s="33">
        <v>855</v>
      </c>
      <c r="J64" s="33">
        <v>6588</v>
      </c>
      <c r="K64" s="33">
        <v>0</v>
      </c>
      <c r="L64" s="33">
        <v>6588</v>
      </c>
      <c r="M64" s="33">
        <v>5920</v>
      </c>
      <c r="N64" s="33">
        <v>280</v>
      </c>
      <c r="O64" s="33">
        <v>6200</v>
      </c>
      <c r="P64" s="33">
        <v>26078</v>
      </c>
      <c r="Q64" s="33">
        <v>10</v>
      </c>
      <c r="R64" s="33">
        <v>584</v>
      </c>
      <c r="S64" s="33">
        <v>6294</v>
      </c>
      <c r="T64" s="33">
        <v>3619</v>
      </c>
      <c r="U64" s="33">
        <v>10497</v>
      </c>
      <c r="V64" s="33">
        <v>0</v>
      </c>
      <c r="W64" s="33">
        <v>3277</v>
      </c>
      <c r="X64" s="33">
        <v>668</v>
      </c>
      <c r="Y64" s="33">
        <v>3945</v>
      </c>
      <c r="Z64" s="33">
        <v>0</v>
      </c>
      <c r="AA64" s="33">
        <v>3945</v>
      </c>
      <c r="AB64" s="33">
        <v>5055</v>
      </c>
      <c r="AC64" s="33">
        <v>139</v>
      </c>
      <c r="AD64" s="33">
        <v>5194</v>
      </c>
      <c r="AE64" s="33">
        <v>19646</v>
      </c>
      <c r="AF64" s="34">
        <v>31.25</v>
      </c>
      <c r="AG64" s="34">
        <v>73</v>
      </c>
      <c r="AH64" s="34">
        <v>72.796668979875093</v>
      </c>
      <c r="AI64" s="34">
        <v>94.937040923399792</v>
      </c>
      <c r="AJ64" s="34">
        <v>79.174837833760748</v>
      </c>
      <c r="AK64" s="34">
        <v>0</v>
      </c>
      <c r="AL64" s="34">
        <v>57.160300017442879</v>
      </c>
      <c r="AM64" s="34">
        <v>78.128654970760238</v>
      </c>
      <c r="AN64" s="34">
        <v>59.881602914389795</v>
      </c>
      <c r="AO64" s="34">
        <v>0</v>
      </c>
      <c r="AP64" s="34">
        <v>59.881602914389795</v>
      </c>
      <c r="AQ64" s="34">
        <v>85.388513513513516</v>
      </c>
      <c r="AR64" s="34">
        <v>49.642857142857146</v>
      </c>
      <c r="AS64" s="34">
        <v>83.774193548387103</v>
      </c>
      <c r="AT64" s="34">
        <v>75.335531865940638</v>
      </c>
    </row>
    <row r="65" spans="1:46">
      <c r="A65" s="30" t="s">
        <v>61</v>
      </c>
      <c r="B65" s="33">
        <v>19</v>
      </c>
      <c r="C65" s="33">
        <v>2009</v>
      </c>
      <c r="D65" s="33">
        <v>1602</v>
      </c>
      <c r="E65" s="33">
        <v>458</v>
      </c>
      <c r="F65" s="33">
        <v>4069</v>
      </c>
      <c r="G65" s="33">
        <v>0</v>
      </c>
      <c r="H65" s="33">
        <v>1305</v>
      </c>
      <c r="I65" s="33">
        <v>39</v>
      </c>
      <c r="J65" s="33">
        <v>1344</v>
      </c>
      <c r="K65" s="33">
        <v>382</v>
      </c>
      <c r="L65" s="33">
        <v>1726</v>
      </c>
      <c r="M65" s="33">
        <v>5520</v>
      </c>
      <c r="N65" s="33">
        <v>0</v>
      </c>
      <c r="O65" s="33">
        <v>5520</v>
      </c>
      <c r="P65" s="33">
        <v>11334</v>
      </c>
      <c r="Q65" s="33">
        <v>7</v>
      </c>
      <c r="R65" s="33">
        <v>1567</v>
      </c>
      <c r="S65" s="33">
        <v>1237</v>
      </c>
      <c r="T65" s="33">
        <v>382</v>
      </c>
      <c r="U65" s="33">
        <v>3186</v>
      </c>
      <c r="V65" s="33">
        <v>0</v>
      </c>
      <c r="W65" s="33">
        <v>909</v>
      </c>
      <c r="X65" s="33">
        <v>42</v>
      </c>
      <c r="Y65" s="33">
        <v>951</v>
      </c>
      <c r="Z65" s="33">
        <v>257</v>
      </c>
      <c r="AA65" s="33">
        <v>1208</v>
      </c>
      <c r="AB65" s="33">
        <v>4449</v>
      </c>
      <c r="AC65" s="33">
        <v>12</v>
      </c>
      <c r="AD65" s="33">
        <v>4461</v>
      </c>
      <c r="AE65" s="33">
        <v>8862</v>
      </c>
      <c r="AF65" s="34">
        <v>36.84210526315789</v>
      </c>
      <c r="AG65" s="34">
        <v>77.999004479840721</v>
      </c>
      <c r="AH65" s="34">
        <v>77.215980024968786</v>
      </c>
      <c r="AI65" s="34">
        <v>83.406113537117903</v>
      </c>
      <c r="AJ65" s="34">
        <v>78.299336446301311</v>
      </c>
      <c r="AK65" s="34">
        <v>0</v>
      </c>
      <c r="AL65" s="34">
        <v>69.655172413793096</v>
      </c>
      <c r="AM65" s="34">
        <v>107.69230769230769</v>
      </c>
      <c r="AN65" s="34">
        <v>70.758928571428569</v>
      </c>
      <c r="AO65" s="34">
        <v>67.277486910994767</v>
      </c>
      <c r="AP65" s="34">
        <v>69.988412514484352</v>
      </c>
      <c r="AQ65" s="34">
        <v>80.59782608695653</v>
      </c>
      <c r="AR65" s="34">
        <v>0</v>
      </c>
      <c r="AS65" s="34">
        <v>80.815217391304344</v>
      </c>
      <c r="AT65" s="34">
        <v>78.189518263631555</v>
      </c>
    </row>
    <row r="66" spans="1:46">
      <c r="A66" s="30" t="s">
        <v>62</v>
      </c>
      <c r="B66" s="33">
        <v>0</v>
      </c>
      <c r="C66" s="33">
        <v>1136</v>
      </c>
      <c r="D66" s="33">
        <v>5832</v>
      </c>
      <c r="E66" s="33">
        <v>1570</v>
      </c>
      <c r="F66" s="33">
        <v>8538</v>
      </c>
      <c r="G66" s="33">
        <v>0</v>
      </c>
      <c r="H66" s="33">
        <v>2031</v>
      </c>
      <c r="I66" s="33">
        <v>57</v>
      </c>
      <c r="J66" s="33">
        <v>2088</v>
      </c>
      <c r="K66" s="33">
        <v>599</v>
      </c>
      <c r="L66" s="33">
        <v>2687</v>
      </c>
      <c r="M66" s="33">
        <v>5994</v>
      </c>
      <c r="N66" s="33">
        <v>0</v>
      </c>
      <c r="O66" s="33">
        <v>5994</v>
      </c>
      <c r="P66" s="33">
        <v>17219</v>
      </c>
      <c r="Q66" s="33">
        <v>2</v>
      </c>
      <c r="R66" s="33">
        <v>1028</v>
      </c>
      <c r="S66" s="33">
        <v>4291</v>
      </c>
      <c r="T66" s="33">
        <v>1509</v>
      </c>
      <c r="U66" s="33">
        <v>6828</v>
      </c>
      <c r="V66" s="33">
        <v>0</v>
      </c>
      <c r="W66" s="33">
        <v>1342</v>
      </c>
      <c r="X66" s="33">
        <v>57</v>
      </c>
      <c r="Y66" s="33">
        <v>1399</v>
      </c>
      <c r="Z66" s="33">
        <v>508</v>
      </c>
      <c r="AA66" s="33">
        <v>1907</v>
      </c>
      <c r="AB66" s="33">
        <v>5265</v>
      </c>
      <c r="AC66" s="33">
        <v>0</v>
      </c>
      <c r="AD66" s="33">
        <v>5265</v>
      </c>
      <c r="AE66" s="33">
        <v>14002</v>
      </c>
      <c r="AF66" s="34">
        <v>0</v>
      </c>
      <c r="AG66" s="34">
        <v>90.492957746478879</v>
      </c>
      <c r="AH66" s="34">
        <v>73.576817558299041</v>
      </c>
      <c r="AI66" s="34">
        <v>96.114649681528661</v>
      </c>
      <c r="AJ66" s="34">
        <v>79.971890372452563</v>
      </c>
      <c r="AK66" s="34">
        <v>0</v>
      </c>
      <c r="AL66" s="34">
        <v>66.075824716888235</v>
      </c>
      <c r="AM66" s="34">
        <v>100</v>
      </c>
      <c r="AN66" s="34">
        <v>67.001915708812263</v>
      </c>
      <c r="AO66" s="34">
        <v>84.808013355592664</v>
      </c>
      <c r="AP66" s="34">
        <v>70.971343505768516</v>
      </c>
      <c r="AQ66" s="34">
        <v>87.837837837837839</v>
      </c>
      <c r="AR66" s="34">
        <v>0</v>
      </c>
      <c r="AS66" s="34">
        <v>87.837837837837839</v>
      </c>
      <c r="AT66" s="34">
        <v>81.31714966025902</v>
      </c>
    </row>
    <row r="67" spans="1:46">
      <c r="A67" s="30" t="s">
        <v>63</v>
      </c>
      <c r="B67" s="33">
        <v>27</v>
      </c>
      <c r="C67" s="33">
        <v>1265</v>
      </c>
      <c r="D67" s="33">
        <v>3344</v>
      </c>
      <c r="E67" s="33">
        <v>946</v>
      </c>
      <c r="F67" s="33">
        <v>5555</v>
      </c>
      <c r="G67" s="33">
        <v>0</v>
      </c>
      <c r="H67" s="33">
        <v>3444</v>
      </c>
      <c r="I67" s="33">
        <v>20</v>
      </c>
      <c r="J67" s="33">
        <v>3464</v>
      </c>
      <c r="K67" s="33">
        <v>1058</v>
      </c>
      <c r="L67" s="33">
        <v>4522</v>
      </c>
      <c r="M67" s="33">
        <v>5447</v>
      </c>
      <c r="N67" s="33">
        <v>0</v>
      </c>
      <c r="O67" s="33">
        <v>5447</v>
      </c>
      <c r="P67" s="33">
        <v>15551</v>
      </c>
      <c r="Q67" s="33">
        <v>20</v>
      </c>
      <c r="R67" s="33">
        <v>1120</v>
      </c>
      <c r="S67" s="33">
        <v>2578</v>
      </c>
      <c r="T67" s="33">
        <v>886</v>
      </c>
      <c r="U67" s="33">
        <v>4584</v>
      </c>
      <c r="V67" s="33">
        <v>0</v>
      </c>
      <c r="W67" s="33">
        <v>2619</v>
      </c>
      <c r="X67" s="33">
        <v>16</v>
      </c>
      <c r="Y67" s="33">
        <v>2635</v>
      </c>
      <c r="Z67" s="33">
        <v>821</v>
      </c>
      <c r="AA67" s="33">
        <v>3456</v>
      </c>
      <c r="AB67" s="33">
        <v>4319</v>
      </c>
      <c r="AC67" s="33">
        <v>0</v>
      </c>
      <c r="AD67" s="33">
        <v>4319</v>
      </c>
      <c r="AE67" s="33">
        <v>12379</v>
      </c>
      <c r="AF67" s="34">
        <v>74.074074074074076</v>
      </c>
      <c r="AG67" s="34">
        <v>88.537549407114625</v>
      </c>
      <c r="AH67" s="34">
        <v>77.093301435406701</v>
      </c>
      <c r="AI67" s="34">
        <v>93.657505285412256</v>
      </c>
      <c r="AJ67" s="34">
        <v>82.520252025202524</v>
      </c>
      <c r="AK67" s="34">
        <v>0</v>
      </c>
      <c r="AL67" s="34">
        <v>76.045296167247386</v>
      </c>
      <c r="AM67" s="34">
        <v>80</v>
      </c>
      <c r="AN67" s="34">
        <v>76.068129330254038</v>
      </c>
      <c r="AO67" s="34">
        <v>77.599243856332706</v>
      </c>
      <c r="AP67" s="34">
        <v>76.42636001769128</v>
      </c>
      <c r="AQ67" s="34">
        <v>79.291353038369749</v>
      </c>
      <c r="AR67" s="34">
        <v>0</v>
      </c>
      <c r="AS67" s="34">
        <v>79.291353038369749</v>
      </c>
      <c r="AT67" s="34">
        <v>79.602597903671793</v>
      </c>
    </row>
    <row r="68" spans="1:46">
      <c r="A68" s="30" t="s">
        <v>64</v>
      </c>
      <c r="B68" s="33">
        <v>0</v>
      </c>
      <c r="C68" s="33">
        <v>890</v>
      </c>
      <c r="D68" s="33">
        <v>3253</v>
      </c>
      <c r="E68" s="33">
        <v>548</v>
      </c>
      <c r="F68" s="33">
        <v>4691</v>
      </c>
      <c r="G68" s="33">
        <v>445</v>
      </c>
      <c r="H68" s="33">
        <v>1727</v>
      </c>
      <c r="I68" s="33">
        <v>20</v>
      </c>
      <c r="J68" s="33">
        <v>2192</v>
      </c>
      <c r="K68" s="33">
        <v>245</v>
      </c>
      <c r="L68" s="33">
        <v>2437</v>
      </c>
      <c r="M68" s="33">
        <v>3584</v>
      </c>
      <c r="N68" s="33">
        <v>0</v>
      </c>
      <c r="O68" s="33">
        <v>3584</v>
      </c>
      <c r="P68" s="33">
        <v>10712</v>
      </c>
      <c r="Q68" s="33">
        <v>0</v>
      </c>
      <c r="R68" s="33">
        <v>827</v>
      </c>
      <c r="S68" s="33">
        <v>2450</v>
      </c>
      <c r="T68" s="33">
        <v>544</v>
      </c>
      <c r="U68" s="33">
        <v>3821</v>
      </c>
      <c r="V68" s="33">
        <v>357</v>
      </c>
      <c r="W68" s="33">
        <v>1204</v>
      </c>
      <c r="X68" s="33">
        <v>9</v>
      </c>
      <c r="Y68" s="33">
        <v>1570</v>
      </c>
      <c r="Z68" s="33">
        <v>207</v>
      </c>
      <c r="AA68" s="33">
        <v>1777</v>
      </c>
      <c r="AB68" s="33">
        <v>2690</v>
      </c>
      <c r="AC68" s="33">
        <v>0</v>
      </c>
      <c r="AD68" s="33">
        <v>2690</v>
      </c>
      <c r="AE68" s="33">
        <v>8288</v>
      </c>
      <c r="AF68" s="34">
        <v>0</v>
      </c>
      <c r="AG68" s="34">
        <v>92.921348314606746</v>
      </c>
      <c r="AH68" s="34">
        <v>75.315093759606526</v>
      </c>
      <c r="AI68" s="34">
        <v>99.270072992700733</v>
      </c>
      <c r="AJ68" s="34">
        <v>81.453847793647398</v>
      </c>
      <c r="AK68" s="34">
        <v>80.224719101123597</v>
      </c>
      <c r="AL68" s="34">
        <v>69.716270990156332</v>
      </c>
      <c r="AM68" s="34">
        <v>45</v>
      </c>
      <c r="AN68" s="34">
        <v>71.62408759124088</v>
      </c>
      <c r="AO68" s="34">
        <v>84.489795918367349</v>
      </c>
      <c r="AP68" s="34">
        <v>72.917521542880593</v>
      </c>
      <c r="AQ68" s="34">
        <v>75.055803571428569</v>
      </c>
      <c r="AR68" s="34">
        <v>0</v>
      </c>
      <c r="AS68" s="34">
        <v>75.055803571428569</v>
      </c>
      <c r="AT68" s="34">
        <v>77.371172516803583</v>
      </c>
    </row>
    <row r="69" spans="1:46">
      <c r="A69" s="30" t="s">
        <v>65</v>
      </c>
      <c r="B69" s="33">
        <v>0</v>
      </c>
      <c r="C69" s="33">
        <v>515</v>
      </c>
      <c r="D69" s="33">
        <v>1282</v>
      </c>
      <c r="E69" s="33">
        <v>28</v>
      </c>
      <c r="F69" s="33">
        <v>1825</v>
      </c>
      <c r="G69" s="33">
        <v>105</v>
      </c>
      <c r="H69" s="33">
        <v>954</v>
      </c>
      <c r="I69" s="33">
        <v>31</v>
      </c>
      <c r="J69" s="33">
        <v>1090</v>
      </c>
      <c r="K69" s="33">
        <v>325</v>
      </c>
      <c r="L69" s="33">
        <v>1415</v>
      </c>
      <c r="M69" s="33">
        <v>2543</v>
      </c>
      <c r="N69" s="33">
        <v>0</v>
      </c>
      <c r="O69" s="33">
        <v>2543</v>
      </c>
      <c r="P69" s="33">
        <v>5783</v>
      </c>
      <c r="Q69" s="33">
        <v>4</v>
      </c>
      <c r="R69" s="33">
        <v>416</v>
      </c>
      <c r="S69" s="33">
        <v>1284</v>
      </c>
      <c r="T69" s="33">
        <v>77</v>
      </c>
      <c r="U69" s="33">
        <v>1777</v>
      </c>
      <c r="V69" s="33">
        <v>74</v>
      </c>
      <c r="W69" s="33">
        <v>732</v>
      </c>
      <c r="X69" s="33">
        <v>27</v>
      </c>
      <c r="Y69" s="33">
        <v>833</v>
      </c>
      <c r="Z69" s="33">
        <v>278</v>
      </c>
      <c r="AA69" s="33">
        <v>1111</v>
      </c>
      <c r="AB69" s="33">
        <v>2074</v>
      </c>
      <c r="AC69" s="33">
        <v>0</v>
      </c>
      <c r="AD69" s="33">
        <v>2074</v>
      </c>
      <c r="AE69" s="33">
        <v>4966</v>
      </c>
      <c r="AF69" s="34">
        <v>0</v>
      </c>
      <c r="AG69" s="34">
        <v>80.776699029126206</v>
      </c>
      <c r="AH69" s="34">
        <v>100.15600624024961</v>
      </c>
      <c r="AI69" s="34">
        <v>275</v>
      </c>
      <c r="AJ69" s="34">
        <v>97.369863013698634</v>
      </c>
      <c r="AK69" s="34">
        <v>70.476190476190482</v>
      </c>
      <c r="AL69" s="34">
        <v>76.729559748427675</v>
      </c>
      <c r="AM69" s="34">
        <v>87.096774193548384</v>
      </c>
      <c r="AN69" s="34">
        <v>76.422018348623851</v>
      </c>
      <c r="AO69" s="34">
        <v>85.538461538461547</v>
      </c>
      <c r="AP69" s="34">
        <v>78.515901060070675</v>
      </c>
      <c r="AQ69" s="34">
        <v>81.55721588674794</v>
      </c>
      <c r="AR69" s="34">
        <v>0</v>
      </c>
      <c r="AS69" s="34">
        <v>81.55721588674794</v>
      </c>
      <c r="AT69" s="34">
        <v>85.872384575479856</v>
      </c>
    </row>
    <row r="71" spans="1:46">
      <c r="A71" s="25" t="s">
        <v>150</v>
      </c>
    </row>
    <row r="73" spans="1:46">
      <c r="A73" s="26"/>
    </row>
  </sheetData>
  <mergeCells count="50">
    <mergeCell ref="A7:A9"/>
    <mergeCell ref="B7:P7"/>
    <mergeCell ref="Q7:AE7"/>
    <mergeCell ref="AF7:AT7"/>
    <mergeCell ref="C8:F8"/>
    <mergeCell ref="G8:J8"/>
    <mergeCell ref="L8:L9"/>
    <mergeCell ref="M8:O8"/>
    <mergeCell ref="P8:P9"/>
    <mergeCell ref="R8:U8"/>
    <mergeCell ref="V8:Y8"/>
    <mergeCell ref="AA8:AA9"/>
    <mergeCell ref="B8:B9"/>
    <mergeCell ref="Q8:Q9"/>
    <mergeCell ref="AF8:AF9"/>
    <mergeCell ref="K8:K9"/>
    <mergeCell ref="A58:A60"/>
    <mergeCell ref="B58:P58"/>
    <mergeCell ref="Q58:AE58"/>
    <mergeCell ref="AF58:AT58"/>
    <mergeCell ref="C59:F59"/>
    <mergeCell ref="G59:J59"/>
    <mergeCell ref="L59:L60"/>
    <mergeCell ref="M59:O59"/>
    <mergeCell ref="P59:P60"/>
    <mergeCell ref="R59:U59"/>
    <mergeCell ref="V59:Y59"/>
    <mergeCell ref="AA59:AA60"/>
    <mergeCell ref="AB59:AD59"/>
    <mergeCell ref="AE59:AE60"/>
    <mergeCell ref="AG59:AJ59"/>
    <mergeCell ref="AK59:AN59"/>
    <mergeCell ref="AT59:AT60"/>
    <mergeCell ref="AO59:AO60"/>
    <mergeCell ref="AG8:AJ8"/>
    <mergeCell ref="AK8:AN8"/>
    <mergeCell ref="AP8:AP9"/>
    <mergeCell ref="AQ8:AS8"/>
    <mergeCell ref="AT8:AT9"/>
    <mergeCell ref="AO8:AO9"/>
    <mergeCell ref="AF59:AF60"/>
    <mergeCell ref="K59:K60"/>
    <mergeCell ref="Z59:Z60"/>
    <mergeCell ref="AP59:AP60"/>
    <mergeCell ref="AQ59:AS59"/>
    <mergeCell ref="Z8:Z9"/>
    <mergeCell ref="AB8:AD8"/>
    <mergeCell ref="AE8:AE9"/>
    <mergeCell ref="B59:B60"/>
    <mergeCell ref="Q59:Q60"/>
  </mergeCells>
  <hyperlinks>
    <hyperlink ref="AT6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6" width="15.42578125" style="20" customWidth="1"/>
    <col min="47" max="16384" width="11.42578125" style="20"/>
  </cols>
  <sheetData>
    <row r="1" spans="1:46" s="57" customFormat="1" ht="18">
      <c r="A1" s="55" t="s">
        <v>67</v>
      </c>
    </row>
    <row r="2" spans="1:46" s="57" customFormat="1" ht="20.25">
      <c r="A2" s="58" t="s">
        <v>79</v>
      </c>
    </row>
    <row r="3" spans="1:46" s="57" customFormat="1" ht="18">
      <c r="A3" s="55" t="s">
        <v>126</v>
      </c>
    </row>
    <row r="4" spans="1:46" s="57" customFormat="1" ht="18">
      <c r="A4" s="55" t="s">
        <v>74</v>
      </c>
    </row>
    <row r="5" spans="1:46" s="57" customFormat="1"/>
    <row r="6" spans="1:46" s="57" customFormat="1" ht="15.75" thickBot="1">
      <c r="AT6" s="61" t="s">
        <v>102</v>
      </c>
    </row>
    <row r="7" spans="1:46" s="35" customFormat="1" ht="16.5" thickBot="1">
      <c r="A7" s="62" t="s">
        <v>0</v>
      </c>
      <c r="B7" s="63" t="s">
        <v>66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 t="s">
        <v>69</v>
      </c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 t="s">
        <v>70</v>
      </c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</row>
    <row r="8" spans="1:46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 t="s">
        <v>5</v>
      </c>
      <c r="Q8" s="63" t="s">
        <v>117</v>
      </c>
      <c r="R8" s="63" t="s">
        <v>1</v>
      </c>
      <c r="S8" s="63"/>
      <c r="T8" s="63"/>
      <c r="U8" s="63"/>
      <c r="V8" s="63" t="s">
        <v>2</v>
      </c>
      <c r="W8" s="63"/>
      <c r="X8" s="63"/>
      <c r="Y8" s="63"/>
      <c r="Z8" s="63" t="s">
        <v>118</v>
      </c>
      <c r="AA8" s="63" t="s">
        <v>3</v>
      </c>
      <c r="AB8" s="63" t="s">
        <v>4</v>
      </c>
      <c r="AC8" s="63"/>
      <c r="AD8" s="63"/>
      <c r="AE8" s="63" t="s">
        <v>5</v>
      </c>
      <c r="AF8" s="63" t="s">
        <v>117</v>
      </c>
      <c r="AG8" s="63" t="s">
        <v>1</v>
      </c>
      <c r="AH8" s="63"/>
      <c r="AI8" s="63"/>
      <c r="AJ8" s="63"/>
      <c r="AK8" s="63" t="s">
        <v>2</v>
      </c>
      <c r="AL8" s="63"/>
      <c r="AM8" s="63"/>
      <c r="AN8" s="63"/>
      <c r="AO8" s="63" t="s">
        <v>118</v>
      </c>
      <c r="AP8" s="63" t="s">
        <v>3</v>
      </c>
      <c r="AQ8" s="63" t="s">
        <v>4</v>
      </c>
      <c r="AR8" s="63"/>
      <c r="AS8" s="63"/>
      <c r="AT8" s="63" t="s">
        <v>5</v>
      </c>
    </row>
    <row r="9" spans="1:46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8</v>
      </c>
      <c r="O9" s="64" t="s">
        <v>9</v>
      </c>
      <c r="P9" s="63"/>
      <c r="Q9" s="63"/>
      <c r="R9" s="64" t="s">
        <v>6</v>
      </c>
      <c r="S9" s="64" t="s">
        <v>7</v>
      </c>
      <c r="T9" s="64" t="s">
        <v>8</v>
      </c>
      <c r="U9" s="64" t="s">
        <v>9</v>
      </c>
      <c r="V9" s="64" t="s">
        <v>6</v>
      </c>
      <c r="W9" s="64" t="s">
        <v>7</v>
      </c>
      <c r="X9" s="64" t="s">
        <v>8</v>
      </c>
      <c r="Y9" s="64" t="s">
        <v>9</v>
      </c>
      <c r="Z9" s="63"/>
      <c r="AA9" s="63"/>
      <c r="AB9" s="64" t="s">
        <v>6</v>
      </c>
      <c r="AC9" s="64" t="s">
        <v>8</v>
      </c>
      <c r="AD9" s="64" t="s">
        <v>9</v>
      </c>
      <c r="AE9" s="63"/>
      <c r="AF9" s="63"/>
      <c r="AG9" s="64" t="s">
        <v>6</v>
      </c>
      <c r="AH9" s="64" t="s">
        <v>7</v>
      </c>
      <c r="AI9" s="64" t="s">
        <v>8</v>
      </c>
      <c r="AJ9" s="64" t="s">
        <v>9</v>
      </c>
      <c r="AK9" s="64" t="s">
        <v>6</v>
      </c>
      <c r="AL9" s="64" t="s">
        <v>7</v>
      </c>
      <c r="AM9" s="64" t="s">
        <v>8</v>
      </c>
      <c r="AN9" s="64" t="s">
        <v>9</v>
      </c>
      <c r="AO9" s="63"/>
      <c r="AP9" s="63"/>
      <c r="AQ9" s="64" t="s">
        <v>6</v>
      </c>
      <c r="AR9" s="64" t="s">
        <v>8</v>
      </c>
      <c r="AS9" s="64" t="s">
        <v>9</v>
      </c>
      <c r="AT9" s="63"/>
    </row>
    <row r="10" spans="1:46">
      <c r="A10" s="27" t="s">
        <v>10</v>
      </c>
      <c r="B10" s="28">
        <v>214</v>
      </c>
      <c r="C10" s="28">
        <v>8295</v>
      </c>
      <c r="D10" s="28">
        <v>26598</v>
      </c>
      <c r="E10" s="28">
        <v>7690</v>
      </c>
      <c r="F10" s="28">
        <v>42583</v>
      </c>
      <c r="G10" s="28">
        <v>573</v>
      </c>
      <c r="H10" s="28">
        <v>16651</v>
      </c>
      <c r="I10" s="28">
        <v>1048</v>
      </c>
      <c r="J10" s="28">
        <v>18272</v>
      </c>
      <c r="K10" s="28">
        <v>4404</v>
      </c>
      <c r="L10" s="28">
        <v>22676</v>
      </c>
      <c r="M10" s="28">
        <v>38182</v>
      </c>
      <c r="N10" s="28">
        <v>214</v>
      </c>
      <c r="O10" s="28">
        <v>38396</v>
      </c>
      <c r="P10" s="28">
        <v>103869</v>
      </c>
      <c r="Q10" s="28">
        <v>112</v>
      </c>
      <c r="R10" s="28">
        <v>7022</v>
      </c>
      <c r="S10" s="28">
        <v>20431</v>
      </c>
      <c r="T10" s="28">
        <v>7521</v>
      </c>
      <c r="U10" s="28">
        <v>34974</v>
      </c>
      <c r="V10" s="28">
        <v>451</v>
      </c>
      <c r="W10" s="28">
        <v>12214</v>
      </c>
      <c r="X10" s="28">
        <v>861</v>
      </c>
      <c r="Y10" s="28">
        <v>13526</v>
      </c>
      <c r="Z10" s="28">
        <v>3479</v>
      </c>
      <c r="AA10" s="28">
        <v>17005</v>
      </c>
      <c r="AB10" s="28">
        <v>31849</v>
      </c>
      <c r="AC10" s="28">
        <v>150</v>
      </c>
      <c r="AD10" s="28">
        <v>31999</v>
      </c>
      <c r="AE10" s="28">
        <v>84090</v>
      </c>
      <c r="AF10" s="29">
        <v>52.336448598130836</v>
      </c>
      <c r="AG10" s="29">
        <v>84.65340566606389</v>
      </c>
      <c r="AH10" s="29">
        <v>76.814046168884872</v>
      </c>
      <c r="AI10" s="29">
        <v>97.802340702210671</v>
      </c>
      <c r="AJ10" s="29">
        <v>82.131366977432307</v>
      </c>
      <c r="AK10" s="29">
        <v>78.708551483420592</v>
      </c>
      <c r="AL10" s="29">
        <v>73.352951774668185</v>
      </c>
      <c r="AM10" s="29">
        <v>82.156488549618317</v>
      </c>
      <c r="AN10" s="29">
        <v>74.025831873905432</v>
      </c>
      <c r="AO10" s="29">
        <v>78.996366939146228</v>
      </c>
      <c r="AP10" s="29">
        <v>74.991180102310821</v>
      </c>
      <c r="AQ10" s="29">
        <v>83.413650411188527</v>
      </c>
      <c r="AR10" s="29">
        <v>70.09345794392523</v>
      </c>
      <c r="AS10" s="29">
        <v>83.339410355245334</v>
      </c>
      <c r="AT10" s="29">
        <v>80.95774485168819</v>
      </c>
    </row>
    <row r="11" spans="1:46">
      <c r="A11" s="30" t="s">
        <v>11</v>
      </c>
      <c r="B11" s="33" t="s">
        <v>91</v>
      </c>
      <c r="C11" s="33">
        <v>199</v>
      </c>
      <c r="D11" s="33">
        <v>322</v>
      </c>
      <c r="E11" s="33" t="s">
        <v>91</v>
      </c>
      <c r="F11" s="33">
        <v>521</v>
      </c>
      <c r="G11" s="33" t="s">
        <v>91</v>
      </c>
      <c r="H11" s="33" t="s">
        <v>91</v>
      </c>
      <c r="I11" s="33" t="s">
        <v>91</v>
      </c>
      <c r="J11" s="33" t="s">
        <v>91</v>
      </c>
      <c r="K11" s="33">
        <v>211</v>
      </c>
      <c r="L11" s="33">
        <v>211</v>
      </c>
      <c r="M11" s="33">
        <v>746</v>
      </c>
      <c r="N11" s="33" t="s">
        <v>91</v>
      </c>
      <c r="O11" s="33">
        <v>746</v>
      </c>
      <c r="P11" s="33">
        <v>1478</v>
      </c>
      <c r="Q11" s="33" t="s">
        <v>91</v>
      </c>
      <c r="R11" s="33">
        <v>184</v>
      </c>
      <c r="S11" s="33">
        <v>239</v>
      </c>
      <c r="T11" s="33" t="s">
        <v>91</v>
      </c>
      <c r="U11" s="33">
        <v>423</v>
      </c>
      <c r="V11" s="33" t="s">
        <v>91</v>
      </c>
      <c r="W11" s="33" t="s">
        <v>91</v>
      </c>
      <c r="X11" s="33" t="s">
        <v>91</v>
      </c>
      <c r="Y11" s="33" t="s">
        <v>91</v>
      </c>
      <c r="Z11" s="33">
        <v>184</v>
      </c>
      <c r="AA11" s="33">
        <v>184</v>
      </c>
      <c r="AB11" s="33">
        <v>656</v>
      </c>
      <c r="AC11" s="33" t="s">
        <v>91</v>
      </c>
      <c r="AD11" s="33">
        <v>656</v>
      </c>
      <c r="AE11" s="33">
        <v>1263</v>
      </c>
      <c r="AF11" s="34" t="s">
        <v>91</v>
      </c>
      <c r="AG11" s="34">
        <v>92.462311557788951</v>
      </c>
      <c r="AH11" s="34">
        <v>74.223602484472053</v>
      </c>
      <c r="AI11" s="34" t="s">
        <v>91</v>
      </c>
      <c r="AJ11" s="34">
        <v>81.190019193857964</v>
      </c>
      <c r="AK11" s="34" t="s">
        <v>91</v>
      </c>
      <c r="AL11" s="34" t="s">
        <v>91</v>
      </c>
      <c r="AM11" s="34" t="s">
        <v>91</v>
      </c>
      <c r="AN11" s="34" t="s">
        <v>91</v>
      </c>
      <c r="AO11" s="34">
        <v>87.203791469194314</v>
      </c>
      <c r="AP11" s="34">
        <v>87.203791469194314</v>
      </c>
      <c r="AQ11" s="34">
        <v>87.935656836461135</v>
      </c>
      <c r="AR11" s="34" t="s">
        <v>91</v>
      </c>
      <c r="AS11" s="34">
        <v>87.935656836461135</v>
      </c>
      <c r="AT11" s="34">
        <v>85.453315290933702</v>
      </c>
    </row>
    <row r="12" spans="1:46">
      <c r="A12" s="30" t="s">
        <v>12</v>
      </c>
      <c r="B12" s="33" t="s">
        <v>91</v>
      </c>
      <c r="C12" s="33" t="s">
        <v>91</v>
      </c>
      <c r="D12" s="33">
        <v>931</v>
      </c>
      <c r="E12" s="33">
        <v>59</v>
      </c>
      <c r="F12" s="33">
        <v>990</v>
      </c>
      <c r="G12" s="33" t="s">
        <v>91</v>
      </c>
      <c r="H12" s="33">
        <v>423</v>
      </c>
      <c r="I12" s="33" t="s">
        <v>91</v>
      </c>
      <c r="J12" s="33">
        <v>423</v>
      </c>
      <c r="K12" s="33">
        <v>85</v>
      </c>
      <c r="L12" s="33">
        <v>508</v>
      </c>
      <c r="M12" s="33">
        <v>609</v>
      </c>
      <c r="N12" s="33" t="s">
        <v>91</v>
      </c>
      <c r="O12" s="33">
        <v>609</v>
      </c>
      <c r="P12" s="33">
        <v>2107</v>
      </c>
      <c r="Q12" s="33" t="s">
        <v>91</v>
      </c>
      <c r="R12" s="33" t="s">
        <v>91</v>
      </c>
      <c r="S12" s="33">
        <v>697</v>
      </c>
      <c r="T12" s="33">
        <v>53</v>
      </c>
      <c r="U12" s="33">
        <v>750</v>
      </c>
      <c r="V12" s="33" t="s">
        <v>91</v>
      </c>
      <c r="W12" s="33">
        <v>325</v>
      </c>
      <c r="X12" s="33" t="s">
        <v>91</v>
      </c>
      <c r="Y12" s="33">
        <v>325</v>
      </c>
      <c r="Z12" s="33">
        <v>64</v>
      </c>
      <c r="AA12" s="33">
        <v>389</v>
      </c>
      <c r="AB12" s="33">
        <v>517</v>
      </c>
      <c r="AC12" s="33" t="s">
        <v>91</v>
      </c>
      <c r="AD12" s="33">
        <v>517</v>
      </c>
      <c r="AE12" s="33">
        <v>1656</v>
      </c>
      <c r="AF12" s="34" t="s">
        <v>91</v>
      </c>
      <c r="AG12" s="34" t="s">
        <v>91</v>
      </c>
      <c r="AH12" s="34">
        <v>74.86573576799141</v>
      </c>
      <c r="AI12" s="34">
        <v>89.830508474576277</v>
      </c>
      <c r="AJ12" s="34">
        <v>75.757575757575751</v>
      </c>
      <c r="AK12" s="34" t="s">
        <v>91</v>
      </c>
      <c r="AL12" s="34">
        <v>76.832151300236404</v>
      </c>
      <c r="AM12" s="34" t="s">
        <v>91</v>
      </c>
      <c r="AN12" s="34">
        <v>76.832151300236404</v>
      </c>
      <c r="AO12" s="34">
        <v>75.294117647058826</v>
      </c>
      <c r="AP12" s="34">
        <v>76.574803149606296</v>
      </c>
      <c r="AQ12" s="34">
        <v>84.893267651888337</v>
      </c>
      <c r="AR12" s="34" t="s">
        <v>91</v>
      </c>
      <c r="AS12" s="34">
        <v>84.893267651888337</v>
      </c>
      <c r="AT12" s="34">
        <v>78.595158993830097</v>
      </c>
    </row>
    <row r="13" spans="1:46">
      <c r="A13" s="30" t="s">
        <v>13</v>
      </c>
      <c r="B13" s="33">
        <v>2</v>
      </c>
      <c r="C13" s="33">
        <v>279</v>
      </c>
      <c r="D13" s="33">
        <v>548</v>
      </c>
      <c r="E13" s="33">
        <v>178</v>
      </c>
      <c r="F13" s="33">
        <v>1005</v>
      </c>
      <c r="G13" s="33" t="s">
        <v>91</v>
      </c>
      <c r="H13" s="33">
        <v>541</v>
      </c>
      <c r="I13" s="33" t="s">
        <v>91</v>
      </c>
      <c r="J13" s="33">
        <v>541</v>
      </c>
      <c r="K13" s="33">
        <v>142</v>
      </c>
      <c r="L13" s="33">
        <v>683</v>
      </c>
      <c r="M13" s="33">
        <v>1419</v>
      </c>
      <c r="N13" s="33" t="s">
        <v>91</v>
      </c>
      <c r="O13" s="33">
        <v>1419</v>
      </c>
      <c r="P13" s="33">
        <v>3109</v>
      </c>
      <c r="Q13" s="33">
        <v>2</v>
      </c>
      <c r="R13" s="33">
        <v>202</v>
      </c>
      <c r="S13" s="33">
        <v>419</v>
      </c>
      <c r="T13" s="33">
        <v>169</v>
      </c>
      <c r="U13" s="33">
        <v>790</v>
      </c>
      <c r="V13" s="33" t="s">
        <v>91</v>
      </c>
      <c r="W13" s="33">
        <v>376</v>
      </c>
      <c r="X13" s="33" t="s">
        <v>91</v>
      </c>
      <c r="Y13" s="33">
        <v>376</v>
      </c>
      <c r="Z13" s="33">
        <v>97</v>
      </c>
      <c r="AA13" s="33">
        <v>473</v>
      </c>
      <c r="AB13" s="33">
        <v>1219</v>
      </c>
      <c r="AC13" s="33" t="s">
        <v>91</v>
      </c>
      <c r="AD13" s="33">
        <v>1219</v>
      </c>
      <c r="AE13" s="33">
        <v>2484</v>
      </c>
      <c r="AF13" s="34">
        <v>100</v>
      </c>
      <c r="AG13" s="34">
        <v>72.401433691756267</v>
      </c>
      <c r="AH13" s="34">
        <v>76.459854014598534</v>
      </c>
      <c r="AI13" s="34">
        <v>94.943820224719104</v>
      </c>
      <c r="AJ13" s="34">
        <v>78.606965174129357</v>
      </c>
      <c r="AK13" s="34" t="s">
        <v>91</v>
      </c>
      <c r="AL13" s="34">
        <v>69.500924214417751</v>
      </c>
      <c r="AM13" s="34" t="s">
        <v>91</v>
      </c>
      <c r="AN13" s="34">
        <v>69.500924214417751</v>
      </c>
      <c r="AO13" s="34">
        <v>68.309859154929569</v>
      </c>
      <c r="AP13" s="34">
        <v>69.253294289897511</v>
      </c>
      <c r="AQ13" s="34">
        <v>85.905567300916147</v>
      </c>
      <c r="AR13" s="34" t="s">
        <v>91</v>
      </c>
      <c r="AS13" s="34">
        <v>85.905567300916147</v>
      </c>
      <c r="AT13" s="34">
        <v>79.897073013830806</v>
      </c>
    </row>
    <row r="14" spans="1:46">
      <c r="A14" s="30" t="s">
        <v>14</v>
      </c>
      <c r="B14" s="33" t="s">
        <v>91</v>
      </c>
      <c r="C14" s="33">
        <v>267</v>
      </c>
      <c r="D14" s="33">
        <v>270</v>
      </c>
      <c r="E14" s="33">
        <v>30</v>
      </c>
      <c r="F14" s="33">
        <v>567</v>
      </c>
      <c r="G14" s="33" t="s">
        <v>91</v>
      </c>
      <c r="H14" s="33" t="s">
        <v>91</v>
      </c>
      <c r="I14" s="33" t="s">
        <v>91</v>
      </c>
      <c r="J14" s="33" t="s">
        <v>91</v>
      </c>
      <c r="K14" s="33" t="s">
        <v>91</v>
      </c>
      <c r="L14" s="33" t="s">
        <v>91</v>
      </c>
      <c r="M14" s="33">
        <v>614</v>
      </c>
      <c r="N14" s="33" t="s">
        <v>91</v>
      </c>
      <c r="O14" s="33">
        <v>614</v>
      </c>
      <c r="P14" s="33">
        <v>1181</v>
      </c>
      <c r="Q14" s="33" t="s">
        <v>91</v>
      </c>
      <c r="R14" s="33">
        <v>223</v>
      </c>
      <c r="S14" s="33">
        <v>202</v>
      </c>
      <c r="T14" s="33">
        <v>30</v>
      </c>
      <c r="U14" s="33">
        <v>455</v>
      </c>
      <c r="V14" s="33" t="s">
        <v>91</v>
      </c>
      <c r="W14" s="33" t="s">
        <v>91</v>
      </c>
      <c r="X14" s="33" t="s">
        <v>91</v>
      </c>
      <c r="Y14" s="33" t="s">
        <v>91</v>
      </c>
      <c r="Z14" s="33" t="s">
        <v>91</v>
      </c>
      <c r="AA14" s="33" t="s">
        <v>91</v>
      </c>
      <c r="AB14" s="33">
        <v>492</v>
      </c>
      <c r="AC14" s="33" t="s">
        <v>91</v>
      </c>
      <c r="AD14" s="33">
        <v>492</v>
      </c>
      <c r="AE14" s="33">
        <v>947</v>
      </c>
      <c r="AF14" s="34" t="s">
        <v>91</v>
      </c>
      <c r="AG14" s="34">
        <v>83.520599250936328</v>
      </c>
      <c r="AH14" s="34">
        <v>74.81481481481481</v>
      </c>
      <c r="AI14" s="34">
        <v>100</v>
      </c>
      <c r="AJ14" s="34">
        <v>80.246913580246911</v>
      </c>
      <c r="AK14" s="34" t="s">
        <v>91</v>
      </c>
      <c r="AL14" s="34" t="s">
        <v>91</v>
      </c>
      <c r="AM14" s="34" t="s">
        <v>91</v>
      </c>
      <c r="AN14" s="34" t="s">
        <v>91</v>
      </c>
      <c r="AO14" s="34" t="s">
        <v>91</v>
      </c>
      <c r="AP14" s="34" t="s">
        <v>91</v>
      </c>
      <c r="AQ14" s="34">
        <v>80.130293159609124</v>
      </c>
      <c r="AR14" s="34" t="s">
        <v>91</v>
      </c>
      <c r="AS14" s="34">
        <v>80.130293159609124</v>
      </c>
      <c r="AT14" s="34">
        <v>80.186282811176966</v>
      </c>
    </row>
    <row r="15" spans="1:46">
      <c r="A15" s="30" t="s">
        <v>15</v>
      </c>
      <c r="B15" s="33" t="s">
        <v>91</v>
      </c>
      <c r="C15" s="33" t="s">
        <v>91</v>
      </c>
      <c r="D15" s="33" t="s">
        <v>91</v>
      </c>
      <c r="E15" s="33">
        <v>109</v>
      </c>
      <c r="F15" s="33">
        <v>109</v>
      </c>
      <c r="G15" s="33" t="s">
        <v>91</v>
      </c>
      <c r="H15" s="33" t="s">
        <v>91</v>
      </c>
      <c r="I15" s="33" t="s">
        <v>91</v>
      </c>
      <c r="J15" s="33" t="s">
        <v>91</v>
      </c>
      <c r="K15" s="33">
        <v>436</v>
      </c>
      <c r="L15" s="33">
        <v>436</v>
      </c>
      <c r="M15" s="33">
        <v>929</v>
      </c>
      <c r="N15" s="33" t="s">
        <v>91</v>
      </c>
      <c r="O15" s="33">
        <v>929</v>
      </c>
      <c r="P15" s="33">
        <v>1474</v>
      </c>
      <c r="Q15" s="33" t="s">
        <v>91</v>
      </c>
      <c r="R15" s="33" t="s">
        <v>91</v>
      </c>
      <c r="S15" s="33" t="s">
        <v>91</v>
      </c>
      <c r="T15" s="33">
        <v>97</v>
      </c>
      <c r="U15" s="33">
        <v>97</v>
      </c>
      <c r="V15" s="33" t="s">
        <v>91</v>
      </c>
      <c r="W15" s="33" t="s">
        <v>91</v>
      </c>
      <c r="X15" s="33" t="s">
        <v>91</v>
      </c>
      <c r="Y15" s="33" t="s">
        <v>91</v>
      </c>
      <c r="Z15" s="33">
        <v>329</v>
      </c>
      <c r="AA15" s="33">
        <v>329</v>
      </c>
      <c r="AB15" s="33">
        <v>862</v>
      </c>
      <c r="AC15" s="33" t="s">
        <v>91</v>
      </c>
      <c r="AD15" s="33">
        <v>862</v>
      </c>
      <c r="AE15" s="33">
        <v>1288</v>
      </c>
      <c r="AF15" s="34" t="s">
        <v>91</v>
      </c>
      <c r="AG15" s="34" t="s">
        <v>91</v>
      </c>
      <c r="AH15" s="34" t="s">
        <v>91</v>
      </c>
      <c r="AI15" s="34">
        <v>88.9908256880734</v>
      </c>
      <c r="AJ15" s="34">
        <v>88.9908256880734</v>
      </c>
      <c r="AK15" s="34" t="s">
        <v>91</v>
      </c>
      <c r="AL15" s="34" t="s">
        <v>91</v>
      </c>
      <c r="AM15" s="34" t="s">
        <v>91</v>
      </c>
      <c r="AN15" s="34" t="s">
        <v>91</v>
      </c>
      <c r="AO15" s="34">
        <v>75.458715596330279</v>
      </c>
      <c r="AP15" s="34">
        <v>75.458715596330279</v>
      </c>
      <c r="AQ15" s="34">
        <v>92.787944025834236</v>
      </c>
      <c r="AR15" s="34" t="s">
        <v>91</v>
      </c>
      <c r="AS15" s="34">
        <v>92.787944025834236</v>
      </c>
      <c r="AT15" s="34">
        <v>87.381275440976935</v>
      </c>
    </row>
    <row r="16" spans="1:46">
      <c r="A16" s="30" t="s">
        <v>16</v>
      </c>
      <c r="B16" s="33" t="s">
        <v>91</v>
      </c>
      <c r="C16" s="33">
        <v>47</v>
      </c>
      <c r="D16" s="33" t="s">
        <v>91</v>
      </c>
      <c r="E16" s="33" t="s">
        <v>91</v>
      </c>
      <c r="F16" s="33">
        <v>47</v>
      </c>
      <c r="G16" s="33" t="s">
        <v>91</v>
      </c>
      <c r="H16" s="33" t="s">
        <v>91</v>
      </c>
      <c r="I16" s="33" t="s">
        <v>91</v>
      </c>
      <c r="J16" s="33" t="s">
        <v>91</v>
      </c>
      <c r="K16" s="33" t="s">
        <v>91</v>
      </c>
      <c r="L16" s="33" t="s">
        <v>91</v>
      </c>
      <c r="M16" s="33">
        <v>110</v>
      </c>
      <c r="N16" s="33" t="s">
        <v>91</v>
      </c>
      <c r="O16" s="33">
        <v>110</v>
      </c>
      <c r="P16" s="33">
        <v>157</v>
      </c>
      <c r="Q16" s="33" t="s">
        <v>91</v>
      </c>
      <c r="R16" s="33">
        <v>43</v>
      </c>
      <c r="S16" s="33" t="s">
        <v>91</v>
      </c>
      <c r="T16" s="33" t="s">
        <v>91</v>
      </c>
      <c r="U16" s="33">
        <v>43</v>
      </c>
      <c r="V16" s="33" t="s">
        <v>91</v>
      </c>
      <c r="W16" s="33" t="s">
        <v>91</v>
      </c>
      <c r="X16" s="33" t="s">
        <v>91</v>
      </c>
      <c r="Y16" s="33" t="s">
        <v>91</v>
      </c>
      <c r="Z16" s="33" t="s">
        <v>91</v>
      </c>
      <c r="AA16" s="33" t="s">
        <v>91</v>
      </c>
      <c r="AB16" s="33">
        <v>92</v>
      </c>
      <c r="AC16" s="33" t="s">
        <v>91</v>
      </c>
      <c r="AD16" s="33">
        <v>92</v>
      </c>
      <c r="AE16" s="33">
        <v>135</v>
      </c>
      <c r="AF16" s="34" t="s">
        <v>91</v>
      </c>
      <c r="AG16" s="34">
        <v>91.489361702127653</v>
      </c>
      <c r="AH16" s="34" t="s">
        <v>91</v>
      </c>
      <c r="AI16" s="34" t="s">
        <v>91</v>
      </c>
      <c r="AJ16" s="34">
        <v>91.489361702127653</v>
      </c>
      <c r="AK16" s="34" t="s">
        <v>91</v>
      </c>
      <c r="AL16" s="34" t="s">
        <v>91</v>
      </c>
      <c r="AM16" s="34" t="s">
        <v>91</v>
      </c>
      <c r="AN16" s="34" t="s">
        <v>91</v>
      </c>
      <c r="AO16" s="34" t="s">
        <v>91</v>
      </c>
      <c r="AP16" s="34" t="s">
        <v>91</v>
      </c>
      <c r="AQ16" s="34">
        <v>83.636363636363626</v>
      </c>
      <c r="AR16" s="34" t="s">
        <v>91</v>
      </c>
      <c r="AS16" s="34">
        <v>83.636363636363626</v>
      </c>
      <c r="AT16" s="34">
        <v>85.98726114649682</v>
      </c>
    </row>
    <row r="17" spans="1:46">
      <c r="A17" s="30" t="s">
        <v>17</v>
      </c>
      <c r="B17" s="33" t="s">
        <v>91</v>
      </c>
      <c r="C17" s="33">
        <v>454</v>
      </c>
      <c r="D17" s="33">
        <v>3520</v>
      </c>
      <c r="E17" s="33">
        <v>1039</v>
      </c>
      <c r="F17" s="33">
        <v>5013</v>
      </c>
      <c r="G17" s="33" t="s">
        <v>91</v>
      </c>
      <c r="H17" s="33">
        <v>1471</v>
      </c>
      <c r="I17" s="33">
        <v>86</v>
      </c>
      <c r="J17" s="33">
        <v>1557</v>
      </c>
      <c r="K17" s="33">
        <v>269</v>
      </c>
      <c r="L17" s="33">
        <v>1826</v>
      </c>
      <c r="M17" s="33">
        <v>1740</v>
      </c>
      <c r="N17" s="33" t="s">
        <v>91</v>
      </c>
      <c r="O17" s="33">
        <v>1740</v>
      </c>
      <c r="P17" s="33">
        <v>8579</v>
      </c>
      <c r="Q17" s="33" t="s">
        <v>91</v>
      </c>
      <c r="R17" s="33">
        <v>426</v>
      </c>
      <c r="S17" s="33">
        <v>2818</v>
      </c>
      <c r="T17" s="33">
        <v>1113</v>
      </c>
      <c r="U17" s="33">
        <v>4357</v>
      </c>
      <c r="V17" s="33" t="s">
        <v>91</v>
      </c>
      <c r="W17" s="33">
        <v>1043</v>
      </c>
      <c r="X17" s="33">
        <v>72</v>
      </c>
      <c r="Y17" s="33">
        <v>1115</v>
      </c>
      <c r="Z17" s="33">
        <v>221</v>
      </c>
      <c r="AA17" s="33">
        <v>1336</v>
      </c>
      <c r="AB17" s="33">
        <v>1402</v>
      </c>
      <c r="AC17" s="33" t="s">
        <v>91</v>
      </c>
      <c r="AD17" s="33">
        <v>1402</v>
      </c>
      <c r="AE17" s="33">
        <v>7095</v>
      </c>
      <c r="AF17" s="34" t="s">
        <v>91</v>
      </c>
      <c r="AG17" s="34">
        <v>93.832599118942724</v>
      </c>
      <c r="AH17" s="34">
        <v>80.056818181818173</v>
      </c>
      <c r="AI17" s="34">
        <v>107.12223291626563</v>
      </c>
      <c r="AJ17" s="34">
        <v>86.914023538799128</v>
      </c>
      <c r="AK17" s="34" t="s">
        <v>91</v>
      </c>
      <c r="AL17" s="34">
        <v>70.904146838885111</v>
      </c>
      <c r="AM17" s="34">
        <v>83.720930232558146</v>
      </c>
      <c r="AN17" s="34">
        <v>71.612074502247907</v>
      </c>
      <c r="AO17" s="34">
        <v>82.156133828996275</v>
      </c>
      <c r="AP17" s="34">
        <v>73.16538882803944</v>
      </c>
      <c r="AQ17" s="34">
        <v>80.574712643678154</v>
      </c>
      <c r="AR17" s="34" t="s">
        <v>91</v>
      </c>
      <c r="AS17" s="34">
        <v>80.574712643678154</v>
      </c>
      <c r="AT17" s="34">
        <v>82.701946613824447</v>
      </c>
    </row>
    <row r="18" spans="1:46">
      <c r="A18" s="30" t="s">
        <v>18</v>
      </c>
      <c r="B18" s="33">
        <v>19</v>
      </c>
      <c r="C18" s="33">
        <v>139</v>
      </c>
      <c r="D18" s="33">
        <v>81</v>
      </c>
      <c r="E18" s="33" t="s">
        <v>91</v>
      </c>
      <c r="F18" s="33">
        <v>220</v>
      </c>
      <c r="G18" s="33" t="s">
        <v>91</v>
      </c>
      <c r="H18" s="33" t="s">
        <v>91</v>
      </c>
      <c r="I18" s="33" t="s">
        <v>91</v>
      </c>
      <c r="J18" s="33" t="s">
        <v>91</v>
      </c>
      <c r="K18" s="33">
        <v>56</v>
      </c>
      <c r="L18" s="33">
        <v>56</v>
      </c>
      <c r="M18" s="33">
        <v>339</v>
      </c>
      <c r="N18" s="33" t="s">
        <v>91</v>
      </c>
      <c r="O18" s="33">
        <v>339</v>
      </c>
      <c r="P18" s="33">
        <v>634</v>
      </c>
      <c r="Q18" s="33">
        <v>0</v>
      </c>
      <c r="R18" s="33">
        <v>125</v>
      </c>
      <c r="S18" s="33">
        <v>57</v>
      </c>
      <c r="T18" s="33" t="s">
        <v>91</v>
      </c>
      <c r="U18" s="33">
        <v>182</v>
      </c>
      <c r="V18" s="33" t="s">
        <v>91</v>
      </c>
      <c r="W18" s="33" t="s">
        <v>91</v>
      </c>
      <c r="X18" s="33" t="s">
        <v>91</v>
      </c>
      <c r="Y18" s="33" t="s">
        <v>91</v>
      </c>
      <c r="Z18" s="33">
        <v>48</v>
      </c>
      <c r="AA18" s="33">
        <v>48</v>
      </c>
      <c r="AB18" s="33">
        <v>277</v>
      </c>
      <c r="AC18" s="33" t="s">
        <v>91</v>
      </c>
      <c r="AD18" s="33">
        <v>277</v>
      </c>
      <c r="AE18" s="33">
        <v>507</v>
      </c>
      <c r="AF18" s="34">
        <v>0</v>
      </c>
      <c r="AG18" s="34">
        <v>89.928057553956833</v>
      </c>
      <c r="AH18" s="34">
        <v>70.370370370370367</v>
      </c>
      <c r="AI18" s="34" t="s">
        <v>91</v>
      </c>
      <c r="AJ18" s="34">
        <v>82.727272727272734</v>
      </c>
      <c r="AK18" s="34" t="s">
        <v>91</v>
      </c>
      <c r="AL18" s="34" t="s">
        <v>91</v>
      </c>
      <c r="AM18" s="34" t="s">
        <v>91</v>
      </c>
      <c r="AN18" s="34" t="s">
        <v>91</v>
      </c>
      <c r="AO18" s="34">
        <v>85.714285714285708</v>
      </c>
      <c r="AP18" s="34">
        <v>85.714285714285708</v>
      </c>
      <c r="AQ18" s="34">
        <v>81.710914454277287</v>
      </c>
      <c r="AR18" s="34" t="s">
        <v>91</v>
      </c>
      <c r="AS18" s="34">
        <v>81.710914454277287</v>
      </c>
      <c r="AT18" s="34">
        <v>79.968454258675081</v>
      </c>
    </row>
    <row r="19" spans="1:46">
      <c r="A19" s="30" t="s">
        <v>19</v>
      </c>
      <c r="B19" s="33" t="s">
        <v>91</v>
      </c>
      <c r="C19" s="33" t="s">
        <v>91</v>
      </c>
      <c r="D19" s="33">
        <v>508</v>
      </c>
      <c r="E19" s="33">
        <v>25</v>
      </c>
      <c r="F19" s="33">
        <v>533</v>
      </c>
      <c r="G19" s="33" t="s">
        <v>91</v>
      </c>
      <c r="H19" s="33" t="s">
        <v>91</v>
      </c>
      <c r="I19" s="33" t="s">
        <v>91</v>
      </c>
      <c r="J19" s="33" t="s">
        <v>91</v>
      </c>
      <c r="K19" s="33" t="s">
        <v>91</v>
      </c>
      <c r="L19" s="33" t="s">
        <v>91</v>
      </c>
      <c r="M19" s="33">
        <v>1264</v>
      </c>
      <c r="N19" s="33" t="s">
        <v>91</v>
      </c>
      <c r="O19" s="33">
        <v>1264</v>
      </c>
      <c r="P19" s="33">
        <v>1797</v>
      </c>
      <c r="Q19" s="33">
        <v>3</v>
      </c>
      <c r="R19" s="33" t="s">
        <v>91</v>
      </c>
      <c r="S19" s="33">
        <v>441</v>
      </c>
      <c r="T19" s="33">
        <v>22</v>
      </c>
      <c r="U19" s="33">
        <v>463</v>
      </c>
      <c r="V19" s="33" t="s">
        <v>91</v>
      </c>
      <c r="W19" s="33" t="s">
        <v>91</v>
      </c>
      <c r="X19" s="33" t="s">
        <v>91</v>
      </c>
      <c r="Y19" s="33" t="s">
        <v>91</v>
      </c>
      <c r="Z19" s="33" t="s">
        <v>91</v>
      </c>
      <c r="AA19" s="33" t="s">
        <v>91</v>
      </c>
      <c r="AB19" s="33">
        <v>1061</v>
      </c>
      <c r="AC19" s="33" t="s">
        <v>91</v>
      </c>
      <c r="AD19" s="33">
        <v>1061</v>
      </c>
      <c r="AE19" s="33">
        <v>1527</v>
      </c>
      <c r="AF19" s="34" t="s">
        <v>91</v>
      </c>
      <c r="AG19" s="34" t="s">
        <v>91</v>
      </c>
      <c r="AH19" s="34">
        <v>86.811023622047244</v>
      </c>
      <c r="AI19" s="34">
        <v>88</v>
      </c>
      <c r="AJ19" s="34">
        <v>86.866791744840526</v>
      </c>
      <c r="AK19" s="34" t="s">
        <v>91</v>
      </c>
      <c r="AL19" s="34" t="s">
        <v>91</v>
      </c>
      <c r="AM19" s="34" t="s">
        <v>91</v>
      </c>
      <c r="AN19" s="34" t="s">
        <v>91</v>
      </c>
      <c r="AO19" s="34" t="s">
        <v>91</v>
      </c>
      <c r="AP19" s="34" t="s">
        <v>91</v>
      </c>
      <c r="AQ19" s="34">
        <v>83.939873417721529</v>
      </c>
      <c r="AR19" s="34" t="s">
        <v>91</v>
      </c>
      <c r="AS19" s="34">
        <v>83.939873417721529</v>
      </c>
      <c r="AT19" s="34">
        <v>84.974958263772962</v>
      </c>
    </row>
    <row r="20" spans="1:46">
      <c r="A20" s="30" t="s">
        <v>20</v>
      </c>
      <c r="B20" s="33" t="s">
        <v>91</v>
      </c>
      <c r="C20" s="33" t="s">
        <v>91</v>
      </c>
      <c r="D20" s="33">
        <v>133</v>
      </c>
      <c r="E20" s="33" t="s">
        <v>91</v>
      </c>
      <c r="F20" s="33">
        <v>133</v>
      </c>
      <c r="G20" s="33" t="s">
        <v>91</v>
      </c>
      <c r="H20" s="33" t="s">
        <v>91</v>
      </c>
      <c r="I20" s="33" t="s">
        <v>91</v>
      </c>
      <c r="J20" s="33" t="s">
        <v>91</v>
      </c>
      <c r="K20" s="33" t="s">
        <v>91</v>
      </c>
      <c r="L20" s="33" t="s">
        <v>91</v>
      </c>
      <c r="M20" s="33">
        <v>179</v>
      </c>
      <c r="N20" s="33" t="s">
        <v>91</v>
      </c>
      <c r="O20" s="33">
        <v>179</v>
      </c>
      <c r="P20" s="33">
        <v>312</v>
      </c>
      <c r="Q20" s="33" t="s">
        <v>91</v>
      </c>
      <c r="R20" s="33" t="s">
        <v>91</v>
      </c>
      <c r="S20" s="33">
        <v>119</v>
      </c>
      <c r="T20" s="33" t="s">
        <v>91</v>
      </c>
      <c r="U20" s="33">
        <v>119</v>
      </c>
      <c r="V20" s="33" t="s">
        <v>91</v>
      </c>
      <c r="W20" s="33" t="s">
        <v>91</v>
      </c>
      <c r="X20" s="33" t="s">
        <v>91</v>
      </c>
      <c r="Y20" s="33" t="s">
        <v>91</v>
      </c>
      <c r="Z20" s="33" t="s">
        <v>91</v>
      </c>
      <c r="AA20" s="33" t="s">
        <v>91</v>
      </c>
      <c r="AB20" s="33">
        <v>151</v>
      </c>
      <c r="AC20" s="33" t="s">
        <v>91</v>
      </c>
      <c r="AD20" s="33">
        <v>151</v>
      </c>
      <c r="AE20" s="33">
        <v>270</v>
      </c>
      <c r="AF20" s="34" t="s">
        <v>91</v>
      </c>
      <c r="AG20" s="34" t="s">
        <v>91</v>
      </c>
      <c r="AH20" s="34">
        <v>89.473684210526315</v>
      </c>
      <c r="AI20" s="34" t="s">
        <v>91</v>
      </c>
      <c r="AJ20" s="34">
        <v>89.473684210526315</v>
      </c>
      <c r="AK20" s="34" t="s">
        <v>91</v>
      </c>
      <c r="AL20" s="34" t="s">
        <v>91</v>
      </c>
      <c r="AM20" s="34" t="s">
        <v>91</v>
      </c>
      <c r="AN20" s="34" t="s">
        <v>91</v>
      </c>
      <c r="AO20" s="34" t="s">
        <v>91</v>
      </c>
      <c r="AP20" s="34" t="s">
        <v>91</v>
      </c>
      <c r="AQ20" s="34">
        <v>84.357541899441344</v>
      </c>
      <c r="AR20" s="34" t="s">
        <v>91</v>
      </c>
      <c r="AS20" s="34">
        <v>84.357541899441344</v>
      </c>
      <c r="AT20" s="34">
        <v>86.538461538461547</v>
      </c>
    </row>
    <row r="21" spans="1:46">
      <c r="A21" s="30" t="s">
        <v>21</v>
      </c>
      <c r="B21" s="33" t="s">
        <v>91</v>
      </c>
      <c r="C21" s="33">
        <v>231</v>
      </c>
      <c r="D21" s="33">
        <v>290</v>
      </c>
      <c r="E21" s="33">
        <v>155</v>
      </c>
      <c r="F21" s="33">
        <v>676</v>
      </c>
      <c r="G21" s="33" t="s">
        <v>91</v>
      </c>
      <c r="H21" s="33">
        <v>552</v>
      </c>
      <c r="I21" s="33" t="s">
        <v>91</v>
      </c>
      <c r="J21" s="33">
        <v>552</v>
      </c>
      <c r="K21" s="33" t="s">
        <v>91</v>
      </c>
      <c r="L21" s="33">
        <v>552</v>
      </c>
      <c r="M21" s="33">
        <v>619</v>
      </c>
      <c r="N21" s="33" t="s">
        <v>91</v>
      </c>
      <c r="O21" s="33">
        <v>619</v>
      </c>
      <c r="P21" s="33">
        <v>1847</v>
      </c>
      <c r="Q21" s="33" t="s">
        <v>91</v>
      </c>
      <c r="R21" s="33">
        <v>209</v>
      </c>
      <c r="S21" s="33">
        <v>220</v>
      </c>
      <c r="T21" s="33">
        <v>155</v>
      </c>
      <c r="U21" s="33">
        <v>584</v>
      </c>
      <c r="V21" s="33" t="s">
        <v>91</v>
      </c>
      <c r="W21" s="33">
        <v>441</v>
      </c>
      <c r="X21" s="33" t="s">
        <v>91</v>
      </c>
      <c r="Y21" s="33">
        <v>441</v>
      </c>
      <c r="Z21" s="33" t="s">
        <v>91</v>
      </c>
      <c r="AA21" s="33">
        <v>441</v>
      </c>
      <c r="AB21" s="33">
        <v>490</v>
      </c>
      <c r="AC21" s="33" t="s">
        <v>91</v>
      </c>
      <c r="AD21" s="33">
        <v>490</v>
      </c>
      <c r="AE21" s="33">
        <v>1515</v>
      </c>
      <c r="AF21" s="34" t="s">
        <v>91</v>
      </c>
      <c r="AG21" s="34">
        <v>90.476190476190482</v>
      </c>
      <c r="AH21" s="34">
        <v>75.862068965517238</v>
      </c>
      <c r="AI21" s="34">
        <v>100</v>
      </c>
      <c r="AJ21" s="34">
        <v>86.390532544378701</v>
      </c>
      <c r="AK21" s="34" t="s">
        <v>91</v>
      </c>
      <c r="AL21" s="34">
        <v>79.891304347826093</v>
      </c>
      <c r="AM21" s="34" t="s">
        <v>91</v>
      </c>
      <c r="AN21" s="34">
        <v>79.891304347826093</v>
      </c>
      <c r="AO21" s="34" t="s">
        <v>91</v>
      </c>
      <c r="AP21" s="34">
        <v>79.891304347826093</v>
      </c>
      <c r="AQ21" s="34">
        <v>79.15993537964458</v>
      </c>
      <c r="AR21" s="34" t="s">
        <v>91</v>
      </c>
      <c r="AS21" s="34">
        <v>79.15993537964458</v>
      </c>
      <c r="AT21" s="34">
        <v>82.024905251759606</v>
      </c>
    </row>
    <row r="22" spans="1:46">
      <c r="A22" s="30" t="s">
        <v>22</v>
      </c>
      <c r="B22" s="33" t="s">
        <v>91</v>
      </c>
      <c r="C22" s="33">
        <v>221</v>
      </c>
      <c r="D22" s="33">
        <v>126</v>
      </c>
      <c r="E22" s="33">
        <v>29</v>
      </c>
      <c r="F22" s="33">
        <v>376</v>
      </c>
      <c r="G22" s="33" t="s">
        <v>91</v>
      </c>
      <c r="H22" s="33" t="s">
        <v>91</v>
      </c>
      <c r="I22" s="33" t="s">
        <v>91</v>
      </c>
      <c r="J22" s="33" t="s">
        <v>91</v>
      </c>
      <c r="K22" s="33" t="s">
        <v>91</v>
      </c>
      <c r="L22" s="33" t="s">
        <v>91</v>
      </c>
      <c r="M22" s="33">
        <v>171</v>
      </c>
      <c r="N22" s="33" t="s">
        <v>91</v>
      </c>
      <c r="O22" s="33">
        <v>171</v>
      </c>
      <c r="P22" s="33">
        <v>547</v>
      </c>
      <c r="Q22" s="33" t="s">
        <v>91</v>
      </c>
      <c r="R22" s="33">
        <v>189</v>
      </c>
      <c r="S22" s="33">
        <v>101</v>
      </c>
      <c r="T22" s="33">
        <v>22</v>
      </c>
      <c r="U22" s="33">
        <v>312</v>
      </c>
      <c r="V22" s="33" t="s">
        <v>91</v>
      </c>
      <c r="W22" s="33" t="s">
        <v>91</v>
      </c>
      <c r="X22" s="33" t="s">
        <v>91</v>
      </c>
      <c r="Y22" s="33" t="s">
        <v>91</v>
      </c>
      <c r="Z22" s="33" t="s">
        <v>91</v>
      </c>
      <c r="AA22" s="33" t="s">
        <v>91</v>
      </c>
      <c r="AB22" s="33">
        <v>136</v>
      </c>
      <c r="AC22" s="33" t="s">
        <v>91</v>
      </c>
      <c r="AD22" s="33">
        <v>136</v>
      </c>
      <c r="AE22" s="33">
        <v>448</v>
      </c>
      <c r="AF22" s="34" t="s">
        <v>91</v>
      </c>
      <c r="AG22" s="34">
        <v>85.520361990950221</v>
      </c>
      <c r="AH22" s="34">
        <v>80.158730158730165</v>
      </c>
      <c r="AI22" s="34">
        <v>75.862068965517238</v>
      </c>
      <c r="AJ22" s="34">
        <v>82.978723404255319</v>
      </c>
      <c r="AK22" s="34" t="s">
        <v>91</v>
      </c>
      <c r="AL22" s="34" t="s">
        <v>91</v>
      </c>
      <c r="AM22" s="34" t="s">
        <v>91</v>
      </c>
      <c r="AN22" s="34" t="s">
        <v>91</v>
      </c>
      <c r="AO22" s="34" t="s">
        <v>91</v>
      </c>
      <c r="AP22" s="34" t="s">
        <v>91</v>
      </c>
      <c r="AQ22" s="34">
        <v>79.532163742690059</v>
      </c>
      <c r="AR22" s="34" t="s">
        <v>91</v>
      </c>
      <c r="AS22" s="34">
        <v>79.532163742690059</v>
      </c>
      <c r="AT22" s="34">
        <v>81.901279707495434</v>
      </c>
    </row>
    <row r="23" spans="1:46">
      <c r="A23" s="30" t="s">
        <v>23</v>
      </c>
      <c r="B23" s="33" t="s">
        <v>91</v>
      </c>
      <c r="C23" s="33">
        <v>172</v>
      </c>
      <c r="D23" s="33" t="s">
        <v>91</v>
      </c>
      <c r="E23" s="33" t="s">
        <v>91</v>
      </c>
      <c r="F23" s="33">
        <v>172</v>
      </c>
      <c r="G23" s="33" t="s">
        <v>91</v>
      </c>
      <c r="H23" s="33" t="s">
        <v>91</v>
      </c>
      <c r="I23" s="33" t="s">
        <v>91</v>
      </c>
      <c r="J23" s="33" t="s">
        <v>91</v>
      </c>
      <c r="K23" s="33" t="s">
        <v>91</v>
      </c>
      <c r="L23" s="33" t="s">
        <v>91</v>
      </c>
      <c r="M23" s="33">
        <v>370</v>
      </c>
      <c r="N23" s="33" t="s">
        <v>91</v>
      </c>
      <c r="O23" s="33">
        <v>370</v>
      </c>
      <c r="P23" s="33">
        <v>542</v>
      </c>
      <c r="Q23" s="33" t="s">
        <v>91</v>
      </c>
      <c r="R23" s="33">
        <v>142</v>
      </c>
      <c r="S23" s="33" t="s">
        <v>91</v>
      </c>
      <c r="T23" s="33" t="s">
        <v>91</v>
      </c>
      <c r="U23" s="33">
        <v>142</v>
      </c>
      <c r="V23" s="33" t="s">
        <v>91</v>
      </c>
      <c r="W23" s="33" t="s">
        <v>91</v>
      </c>
      <c r="X23" s="33" t="s">
        <v>91</v>
      </c>
      <c r="Y23" s="33" t="s">
        <v>91</v>
      </c>
      <c r="Z23" s="33" t="s">
        <v>91</v>
      </c>
      <c r="AA23" s="33" t="s">
        <v>91</v>
      </c>
      <c r="AB23" s="33">
        <v>324</v>
      </c>
      <c r="AC23" s="33" t="s">
        <v>91</v>
      </c>
      <c r="AD23" s="33">
        <v>324</v>
      </c>
      <c r="AE23" s="33">
        <v>466</v>
      </c>
      <c r="AF23" s="34" t="s">
        <v>91</v>
      </c>
      <c r="AG23" s="34">
        <v>82.558139534883722</v>
      </c>
      <c r="AH23" s="34" t="s">
        <v>91</v>
      </c>
      <c r="AI23" s="34" t="s">
        <v>91</v>
      </c>
      <c r="AJ23" s="34">
        <v>82.558139534883722</v>
      </c>
      <c r="AK23" s="34" t="s">
        <v>91</v>
      </c>
      <c r="AL23" s="34" t="s">
        <v>91</v>
      </c>
      <c r="AM23" s="34" t="s">
        <v>91</v>
      </c>
      <c r="AN23" s="34" t="s">
        <v>91</v>
      </c>
      <c r="AO23" s="34" t="s">
        <v>91</v>
      </c>
      <c r="AP23" s="34" t="s">
        <v>91</v>
      </c>
      <c r="AQ23" s="34">
        <v>87.567567567567579</v>
      </c>
      <c r="AR23" s="34" t="s">
        <v>91</v>
      </c>
      <c r="AS23" s="34">
        <v>87.567567567567579</v>
      </c>
      <c r="AT23" s="34">
        <v>85.977859778597789</v>
      </c>
    </row>
    <row r="24" spans="1:46">
      <c r="A24" s="30" t="s">
        <v>24</v>
      </c>
      <c r="B24" s="33">
        <v>15</v>
      </c>
      <c r="C24" s="33" t="s">
        <v>91</v>
      </c>
      <c r="D24" s="33">
        <v>259</v>
      </c>
      <c r="E24" s="33">
        <v>115</v>
      </c>
      <c r="F24" s="33">
        <v>374</v>
      </c>
      <c r="G24" s="33" t="s">
        <v>91</v>
      </c>
      <c r="H24" s="33">
        <v>574</v>
      </c>
      <c r="I24" s="33" t="s">
        <v>91</v>
      </c>
      <c r="J24" s="33">
        <v>574</v>
      </c>
      <c r="K24" s="33">
        <v>494</v>
      </c>
      <c r="L24" s="33">
        <v>1068</v>
      </c>
      <c r="M24" s="33">
        <v>1473</v>
      </c>
      <c r="N24" s="33" t="s">
        <v>91</v>
      </c>
      <c r="O24" s="33">
        <v>1473</v>
      </c>
      <c r="P24" s="33">
        <v>2930</v>
      </c>
      <c r="Q24" s="33">
        <v>0</v>
      </c>
      <c r="R24" s="33" t="s">
        <v>91</v>
      </c>
      <c r="S24" s="33">
        <v>182</v>
      </c>
      <c r="T24" s="33">
        <v>105</v>
      </c>
      <c r="U24" s="33">
        <v>287</v>
      </c>
      <c r="V24" s="33" t="s">
        <v>91</v>
      </c>
      <c r="W24" s="33">
        <v>372</v>
      </c>
      <c r="X24" s="33" t="s">
        <v>91</v>
      </c>
      <c r="Y24" s="33">
        <v>372</v>
      </c>
      <c r="Z24" s="33">
        <v>386</v>
      </c>
      <c r="AA24" s="33">
        <v>758</v>
      </c>
      <c r="AB24" s="33">
        <v>1176</v>
      </c>
      <c r="AC24" s="33" t="s">
        <v>91</v>
      </c>
      <c r="AD24" s="33">
        <v>1176</v>
      </c>
      <c r="AE24" s="33">
        <v>2221</v>
      </c>
      <c r="AF24" s="34">
        <v>0</v>
      </c>
      <c r="AG24" s="34" t="s">
        <v>91</v>
      </c>
      <c r="AH24" s="34">
        <v>70.270270270270274</v>
      </c>
      <c r="AI24" s="34">
        <v>91.304347826086953</v>
      </c>
      <c r="AJ24" s="34">
        <v>76.737967914438499</v>
      </c>
      <c r="AK24" s="34" t="s">
        <v>91</v>
      </c>
      <c r="AL24" s="34">
        <v>64.808362369337985</v>
      </c>
      <c r="AM24" s="34" t="s">
        <v>91</v>
      </c>
      <c r="AN24" s="34">
        <v>64.808362369337985</v>
      </c>
      <c r="AO24" s="34">
        <v>78.137651821862349</v>
      </c>
      <c r="AP24" s="34">
        <v>70.973782771535582</v>
      </c>
      <c r="AQ24" s="34">
        <v>79.837067209775967</v>
      </c>
      <c r="AR24" s="34" t="s">
        <v>91</v>
      </c>
      <c r="AS24" s="34">
        <v>79.837067209775967</v>
      </c>
      <c r="AT24" s="34">
        <v>75.802047781569968</v>
      </c>
    </row>
    <row r="25" spans="1:46">
      <c r="A25" s="30" t="s">
        <v>25</v>
      </c>
      <c r="B25" s="33">
        <v>28</v>
      </c>
      <c r="C25" s="33">
        <v>681</v>
      </c>
      <c r="D25" s="33">
        <v>755</v>
      </c>
      <c r="E25" s="33">
        <v>155</v>
      </c>
      <c r="F25" s="33">
        <v>1591</v>
      </c>
      <c r="G25" s="33" t="s">
        <v>91</v>
      </c>
      <c r="H25" s="33">
        <v>438</v>
      </c>
      <c r="I25" s="33" t="s">
        <v>91</v>
      </c>
      <c r="J25" s="33">
        <v>438</v>
      </c>
      <c r="K25" s="33" t="s">
        <v>91</v>
      </c>
      <c r="L25" s="33">
        <v>438</v>
      </c>
      <c r="M25" s="33">
        <v>1489</v>
      </c>
      <c r="N25" s="33" t="s">
        <v>91</v>
      </c>
      <c r="O25" s="33">
        <v>1522</v>
      </c>
      <c r="P25" s="33">
        <v>3579</v>
      </c>
      <c r="Q25" s="33">
        <v>8</v>
      </c>
      <c r="R25" s="33">
        <v>605</v>
      </c>
      <c r="S25" s="33">
        <v>582</v>
      </c>
      <c r="T25" s="33">
        <v>160</v>
      </c>
      <c r="U25" s="33">
        <v>1347</v>
      </c>
      <c r="V25" s="33" t="s">
        <v>91</v>
      </c>
      <c r="W25" s="33">
        <v>349</v>
      </c>
      <c r="X25" s="33" t="s">
        <v>91</v>
      </c>
      <c r="Y25" s="33">
        <v>349</v>
      </c>
      <c r="Z25" s="33" t="s">
        <v>91</v>
      </c>
      <c r="AA25" s="33">
        <v>349</v>
      </c>
      <c r="AB25" s="33">
        <v>1305</v>
      </c>
      <c r="AC25" s="33">
        <v>17</v>
      </c>
      <c r="AD25" s="33">
        <v>1322</v>
      </c>
      <c r="AE25" s="33">
        <v>3026</v>
      </c>
      <c r="AF25" s="34">
        <v>28.571428571428569</v>
      </c>
      <c r="AG25" s="34">
        <v>88.839941262848754</v>
      </c>
      <c r="AH25" s="34">
        <v>77.086092715231786</v>
      </c>
      <c r="AI25" s="34">
        <v>103.2258064516129</v>
      </c>
      <c r="AJ25" s="34">
        <v>84.663733500942811</v>
      </c>
      <c r="AK25" s="34" t="s">
        <v>91</v>
      </c>
      <c r="AL25" s="34">
        <v>79.680365296803657</v>
      </c>
      <c r="AM25" s="34" t="s">
        <v>91</v>
      </c>
      <c r="AN25" s="34">
        <v>79.680365296803657</v>
      </c>
      <c r="AO25" s="34" t="s">
        <v>91</v>
      </c>
      <c r="AP25" s="34">
        <v>79.680365296803657</v>
      </c>
      <c r="AQ25" s="34">
        <v>87.642713230355938</v>
      </c>
      <c r="AR25" s="34">
        <v>51.515151515151516</v>
      </c>
      <c r="AS25" s="34">
        <v>86.859395532194483</v>
      </c>
      <c r="AT25" s="34">
        <v>84.548756635931824</v>
      </c>
    </row>
    <row r="26" spans="1:46">
      <c r="A26" s="30" t="s">
        <v>26</v>
      </c>
      <c r="B26" s="33" t="s">
        <v>91</v>
      </c>
      <c r="C26" s="33" t="s">
        <v>91</v>
      </c>
      <c r="D26" s="33">
        <v>161</v>
      </c>
      <c r="E26" s="33" t="s">
        <v>91</v>
      </c>
      <c r="F26" s="33">
        <v>161</v>
      </c>
      <c r="G26" s="33" t="s">
        <v>91</v>
      </c>
      <c r="H26" s="33" t="s">
        <v>91</v>
      </c>
      <c r="I26" s="33" t="s">
        <v>91</v>
      </c>
      <c r="J26" s="33" t="s">
        <v>91</v>
      </c>
      <c r="K26" s="33" t="s">
        <v>91</v>
      </c>
      <c r="L26" s="33" t="s">
        <v>91</v>
      </c>
      <c r="M26" s="33">
        <v>225</v>
      </c>
      <c r="N26" s="33" t="s">
        <v>91</v>
      </c>
      <c r="O26" s="33">
        <v>225</v>
      </c>
      <c r="P26" s="33">
        <v>386</v>
      </c>
      <c r="Q26" s="33" t="s">
        <v>91</v>
      </c>
      <c r="R26" s="33" t="s">
        <v>91</v>
      </c>
      <c r="S26" s="33">
        <v>129</v>
      </c>
      <c r="T26" s="33" t="s">
        <v>91</v>
      </c>
      <c r="U26" s="33">
        <v>129</v>
      </c>
      <c r="V26" s="33" t="s">
        <v>91</v>
      </c>
      <c r="W26" s="33" t="s">
        <v>91</v>
      </c>
      <c r="X26" s="33" t="s">
        <v>91</v>
      </c>
      <c r="Y26" s="33" t="s">
        <v>91</v>
      </c>
      <c r="Z26" s="33" t="s">
        <v>91</v>
      </c>
      <c r="AA26" s="33" t="s">
        <v>91</v>
      </c>
      <c r="AB26" s="33">
        <v>188</v>
      </c>
      <c r="AC26" s="33" t="s">
        <v>91</v>
      </c>
      <c r="AD26" s="33">
        <v>188</v>
      </c>
      <c r="AE26" s="33">
        <v>317</v>
      </c>
      <c r="AF26" s="34" t="s">
        <v>91</v>
      </c>
      <c r="AG26" s="34" t="s">
        <v>91</v>
      </c>
      <c r="AH26" s="34">
        <v>80.124223602484463</v>
      </c>
      <c r="AI26" s="34" t="s">
        <v>91</v>
      </c>
      <c r="AJ26" s="34">
        <v>80.124223602484463</v>
      </c>
      <c r="AK26" s="34" t="s">
        <v>91</v>
      </c>
      <c r="AL26" s="34" t="s">
        <v>91</v>
      </c>
      <c r="AM26" s="34" t="s">
        <v>91</v>
      </c>
      <c r="AN26" s="34" t="s">
        <v>91</v>
      </c>
      <c r="AO26" s="34" t="s">
        <v>91</v>
      </c>
      <c r="AP26" s="34" t="s">
        <v>91</v>
      </c>
      <c r="AQ26" s="34">
        <v>83.555555555555557</v>
      </c>
      <c r="AR26" s="34" t="s">
        <v>91</v>
      </c>
      <c r="AS26" s="34">
        <v>83.555555555555557</v>
      </c>
      <c r="AT26" s="34">
        <v>82.124352331606218</v>
      </c>
    </row>
    <row r="27" spans="1:46">
      <c r="A27" s="30" t="s">
        <v>27</v>
      </c>
      <c r="B27" s="33">
        <v>3</v>
      </c>
      <c r="C27" s="33">
        <v>589</v>
      </c>
      <c r="D27" s="33">
        <v>2093</v>
      </c>
      <c r="E27" s="33">
        <v>895</v>
      </c>
      <c r="F27" s="33">
        <v>3577</v>
      </c>
      <c r="G27" s="33" t="s">
        <v>91</v>
      </c>
      <c r="H27" s="33">
        <v>3389</v>
      </c>
      <c r="I27" s="33">
        <v>14</v>
      </c>
      <c r="J27" s="33">
        <v>3403</v>
      </c>
      <c r="K27" s="33">
        <v>275</v>
      </c>
      <c r="L27" s="33">
        <v>3678</v>
      </c>
      <c r="M27" s="33">
        <v>2474</v>
      </c>
      <c r="N27" s="33" t="s">
        <v>91</v>
      </c>
      <c r="O27" s="33">
        <v>2474</v>
      </c>
      <c r="P27" s="33">
        <v>9732</v>
      </c>
      <c r="Q27" s="33">
        <v>0</v>
      </c>
      <c r="R27" s="33">
        <v>547</v>
      </c>
      <c r="S27" s="33">
        <v>1647</v>
      </c>
      <c r="T27" s="33">
        <v>905</v>
      </c>
      <c r="U27" s="33">
        <v>3099</v>
      </c>
      <c r="V27" s="33" t="s">
        <v>91</v>
      </c>
      <c r="W27" s="33">
        <v>2762</v>
      </c>
      <c r="X27" s="33">
        <v>12</v>
      </c>
      <c r="Y27" s="33">
        <v>2774</v>
      </c>
      <c r="Z27" s="33">
        <v>211</v>
      </c>
      <c r="AA27" s="33">
        <v>2985</v>
      </c>
      <c r="AB27" s="33">
        <v>2103</v>
      </c>
      <c r="AC27" s="33" t="s">
        <v>91</v>
      </c>
      <c r="AD27" s="33">
        <v>2103</v>
      </c>
      <c r="AE27" s="33">
        <v>8187</v>
      </c>
      <c r="AF27" s="34">
        <v>0</v>
      </c>
      <c r="AG27" s="34">
        <v>92.869269949066208</v>
      </c>
      <c r="AH27" s="34">
        <v>78.69087434304825</v>
      </c>
      <c r="AI27" s="34">
        <v>101.1173184357542</v>
      </c>
      <c r="AJ27" s="34">
        <v>86.636846519429696</v>
      </c>
      <c r="AK27" s="34" t="s">
        <v>91</v>
      </c>
      <c r="AL27" s="34">
        <v>81.498967246975511</v>
      </c>
      <c r="AM27" s="34">
        <v>85.714285714285708</v>
      </c>
      <c r="AN27" s="34">
        <v>81.516309138994998</v>
      </c>
      <c r="AO27" s="34">
        <v>76.72727272727272</v>
      </c>
      <c r="AP27" s="34">
        <v>81.158238172920065</v>
      </c>
      <c r="AQ27" s="34">
        <v>85.00404203718675</v>
      </c>
      <c r="AR27" s="34" t="s">
        <v>91</v>
      </c>
      <c r="AS27" s="34">
        <v>85.00404203718675</v>
      </c>
      <c r="AT27" s="34">
        <v>84.124537607891497</v>
      </c>
    </row>
    <row r="28" spans="1:46">
      <c r="A28" s="30" t="s">
        <v>28</v>
      </c>
      <c r="B28" s="33" t="s">
        <v>91</v>
      </c>
      <c r="C28" s="33">
        <v>247</v>
      </c>
      <c r="D28" s="33" t="s">
        <v>91</v>
      </c>
      <c r="E28" s="33" t="s">
        <v>91</v>
      </c>
      <c r="F28" s="33">
        <v>247</v>
      </c>
      <c r="G28" s="33" t="s">
        <v>91</v>
      </c>
      <c r="H28" s="33" t="s">
        <v>91</v>
      </c>
      <c r="I28" s="33" t="s">
        <v>91</v>
      </c>
      <c r="J28" s="33" t="s">
        <v>91</v>
      </c>
      <c r="K28" s="33">
        <v>47</v>
      </c>
      <c r="L28" s="33">
        <v>47</v>
      </c>
      <c r="M28" s="33">
        <v>275</v>
      </c>
      <c r="N28" s="33" t="s">
        <v>91</v>
      </c>
      <c r="O28" s="33">
        <v>275</v>
      </c>
      <c r="P28" s="33">
        <v>569</v>
      </c>
      <c r="Q28" s="33" t="s">
        <v>91</v>
      </c>
      <c r="R28" s="33">
        <v>210</v>
      </c>
      <c r="S28" s="33" t="s">
        <v>91</v>
      </c>
      <c r="T28" s="33" t="s">
        <v>91</v>
      </c>
      <c r="U28" s="33">
        <v>210</v>
      </c>
      <c r="V28" s="33" t="s">
        <v>91</v>
      </c>
      <c r="W28" s="33" t="s">
        <v>91</v>
      </c>
      <c r="X28" s="33" t="s">
        <v>91</v>
      </c>
      <c r="Y28" s="33" t="s">
        <v>91</v>
      </c>
      <c r="Z28" s="33">
        <v>31</v>
      </c>
      <c r="AA28" s="33">
        <v>31</v>
      </c>
      <c r="AB28" s="33">
        <v>219</v>
      </c>
      <c r="AC28" s="33" t="s">
        <v>91</v>
      </c>
      <c r="AD28" s="33">
        <v>219</v>
      </c>
      <c r="AE28" s="33">
        <v>460</v>
      </c>
      <c r="AF28" s="34" t="s">
        <v>91</v>
      </c>
      <c r="AG28" s="34">
        <v>85.020242914979761</v>
      </c>
      <c r="AH28" s="34" t="s">
        <v>91</v>
      </c>
      <c r="AI28" s="34" t="s">
        <v>91</v>
      </c>
      <c r="AJ28" s="34">
        <v>85.020242914979761</v>
      </c>
      <c r="AK28" s="34" t="s">
        <v>91</v>
      </c>
      <c r="AL28" s="34" t="s">
        <v>91</v>
      </c>
      <c r="AM28" s="34" t="s">
        <v>91</v>
      </c>
      <c r="AN28" s="34" t="s">
        <v>91</v>
      </c>
      <c r="AO28" s="34">
        <v>65.957446808510639</v>
      </c>
      <c r="AP28" s="34">
        <v>65.957446808510639</v>
      </c>
      <c r="AQ28" s="34">
        <v>79.63636363636364</v>
      </c>
      <c r="AR28" s="34" t="s">
        <v>91</v>
      </c>
      <c r="AS28" s="34">
        <v>79.63636363636364</v>
      </c>
      <c r="AT28" s="34">
        <v>80.843585237258353</v>
      </c>
    </row>
    <row r="29" spans="1:46">
      <c r="A29" s="30" t="s">
        <v>29</v>
      </c>
      <c r="B29" s="33">
        <v>6</v>
      </c>
      <c r="C29" s="33">
        <v>193</v>
      </c>
      <c r="D29" s="33" t="s">
        <v>91</v>
      </c>
      <c r="E29" s="33" t="s">
        <v>91</v>
      </c>
      <c r="F29" s="33">
        <v>193</v>
      </c>
      <c r="G29" s="33" t="s">
        <v>91</v>
      </c>
      <c r="H29" s="33" t="s">
        <v>91</v>
      </c>
      <c r="I29" s="33" t="s">
        <v>91</v>
      </c>
      <c r="J29" s="33" t="s">
        <v>91</v>
      </c>
      <c r="K29" s="33">
        <v>101</v>
      </c>
      <c r="L29" s="33">
        <v>101</v>
      </c>
      <c r="M29" s="33">
        <v>742</v>
      </c>
      <c r="N29" s="33" t="s">
        <v>91</v>
      </c>
      <c r="O29" s="33">
        <v>742</v>
      </c>
      <c r="P29" s="33">
        <v>1042</v>
      </c>
      <c r="Q29" s="33">
        <v>0</v>
      </c>
      <c r="R29" s="33">
        <v>133</v>
      </c>
      <c r="S29" s="33" t="s">
        <v>91</v>
      </c>
      <c r="T29" s="33" t="s">
        <v>91</v>
      </c>
      <c r="U29" s="33">
        <v>133</v>
      </c>
      <c r="V29" s="33" t="s">
        <v>91</v>
      </c>
      <c r="W29" s="33" t="s">
        <v>91</v>
      </c>
      <c r="X29" s="33" t="s">
        <v>91</v>
      </c>
      <c r="Y29" s="33" t="s">
        <v>91</v>
      </c>
      <c r="Z29" s="33">
        <v>93</v>
      </c>
      <c r="AA29" s="33">
        <v>93</v>
      </c>
      <c r="AB29" s="33">
        <v>560</v>
      </c>
      <c r="AC29" s="33" t="s">
        <v>91</v>
      </c>
      <c r="AD29" s="33">
        <v>560</v>
      </c>
      <c r="AE29" s="33">
        <v>786</v>
      </c>
      <c r="AF29" s="34">
        <v>0</v>
      </c>
      <c r="AG29" s="34">
        <v>68.911917098445599</v>
      </c>
      <c r="AH29" s="34" t="s">
        <v>91</v>
      </c>
      <c r="AI29" s="34" t="s">
        <v>91</v>
      </c>
      <c r="AJ29" s="34">
        <v>68.911917098445599</v>
      </c>
      <c r="AK29" s="34" t="s">
        <v>91</v>
      </c>
      <c r="AL29" s="34" t="s">
        <v>91</v>
      </c>
      <c r="AM29" s="34" t="s">
        <v>91</v>
      </c>
      <c r="AN29" s="34" t="s">
        <v>91</v>
      </c>
      <c r="AO29" s="34">
        <v>92.079207920792086</v>
      </c>
      <c r="AP29" s="34">
        <v>92.079207920792086</v>
      </c>
      <c r="AQ29" s="34">
        <v>75.471698113207552</v>
      </c>
      <c r="AR29" s="34" t="s">
        <v>91</v>
      </c>
      <c r="AS29" s="34">
        <v>75.471698113207552</v>
      </c>
      <c r="AT29" s="34">
        <v>75.431861804222649</v>
      </c>
    </row>
    <row r="30" spans="1:46">
      <c r="A30" s="30" t="s">
        <v>30</v>
      </c>
      <c r="B30" s="33">
        <v>17</v>
      </c>
      <c r="C30" s="33">
        <v>712</v>
      </c>
      <c r="D30" s="33">
        <v>9272</v>
      </c>
      <c r="E30" s="33">
        <v>3863</v>
      </c>
      <c r="F30" s="33">
        <v>13847</v>
      </c>
      <c r="G30" s="33" t="s">
        <v>91</v>
      </c>
      <c r="H30" s="33">
        <v>5716</v>
      </c>
      <c r="I30" s="33">
        <v>861</v>
      </c>
      <c r="J30" s="33">
        <v>6577</v>
      </c>
      <c r="K30" s="33" t="s">
        <v>91</v>
      </c>
      <c r="L30" s="33">
        <v>6577</v>
      </c>
      <c r="M30" s="33">
        <v>6326</v>
      </c>
      <c r="N30" s="33">
        <v>181</v>
      </c>
      <c r="O30" s="33">
        <v>6507</v>
      </c>
      <c r="P30" s="33">
        <v>26948</v>
      </c>
      <c r="Q30" s="33">
        <v>21</v>
      </c>
      <c r="R30" s="33">
        <v>600</v>
      </c>
      <c r="S30" s="33">
        <v>6914</v>
      </c>
      <c r="T30" s="33">
        <v>3780</v>
      </c>
      <c r="U30" s="33">
        <v>11294</v>
      </c>
      <c r="V30" s="33" t="s">
        <v>91</v>
      </c>
      <c r="W30" s="33">
        <v>3923</v>
      </c>
      <c r="X30" s="33">
        <v>691</v>
      </c>
      <c r="Y30" s="33">
        <v>4614</v>
      </c>
      <c r="Z30" s="33" t="s">
        <v>91</v>
      </c>
      <c r="AA30" s="33">
        <v>4614</v>
      </c>
      <c r="AB30" s="33">
        <v>5174</v>
      </c>
      <c r="AC30" s="33">
        <v>133</v>
      </c>
      <c r="AD30" s="33">
        <v>5307</v>
      </c>
      <c r="AE30" s="33">
        <v>21236</v>
      </c>
      <c r="AF30" s="34">
        <v>123.52941176470588</v>
      </c>
      <c r="AG30" s="34">
        <v>84.269662921348313</v>
      </c>
      <c r="AH30" s="34">
        <v>74.568593615185506</v>
      </c>
      <c r="AI30" s="34">
        <v>97.85141082060575</v>
      </c>
      <c r="AJ30" s="34">
        <v>81.562793384848703</v>
      </c>
      <c r="AK30" s="34" t="s">
        <v>91</v>
      </c>
      <c r="AL30" s="34">
        <v>68.63191042687194</v>
      </c>
      <c r="AM30" s="34">
        <v>80.255516840882692</v>
      </c>
      <c r="AN30" s="34">
        <v>70.153565455374789</v>
      </c>
      <c r="AO30" s="34" t="s">
        <v>91</v>
      </c>
      <c r="AP30" s="34">
        <v>70.153565455374789</v>
      </c>
      <c r="AQ30" s="34">
        <v>81.789440404679098</v>
      </c>
      <c r="AR30" s="34">
        <v>73.480662983425418</v>
      </c>
      <c r="AS30" s="34">
        <v>81.558321807284457</v>
      </c>
      <c r="AT30" s="34">
        <v>78.803621790114292</v>
      </c>
    </row>
    <row r="31" spans="1:46">
      <c r="A31" s="30" t="s">
        <v>31</v>
      </c>
      <c r="B31" s="33" t="s">
        <v>91</v>
      </c>
      <c r="C31" s="33">
        <v>123</v>
      </c>
      <c r="D31" s="33">
        <v>515</v>
      </c>
      <c r="E31" s="33">
        <v>66</v>
      </c>
      <c r="F31" s="33">
        <v>704</v>
      </c>
      <c r="G31" s="33" t="s">
        <v>91</v>
      </c>
      <c r="H31" s="33">
        <v>136</v>
      </c>
      <c r="I31" s="33" t="s">
        <v>91</v>
      </c>
      <c r="J31" s="33">
        <v>136</v>
      </c>
      <c r="K31" s="33" t="s">
        <v>91</v>
      </c>
      <c r="L31" s="33">
        <v>136</v>
      </c>
      <c r="M31" s="33">
        <v>86</v>
      </c>
      <c r="N31" s="33" t="s">
        <v>91</v>
      </c>
      <c r="O31" s="33">
        <v>86</v>
      </c>
      <c r="P31" s="33">
        <v>926</v>
      </c>
      <c r="Q31" s="33" t="s">
        <v>91</v>
      </c>
      <c r="R31" s="33">
        <v>100</v>
      </c>
      <c r="S31" s="33">
        <v>371</v>
      </c>
      <c r="T31" s="33">
        <v>75</v>
      </c>
      <c r="U31" s="33">
        <v>546</v>
      </c>
      <c r="V31" s="33" t="s">
        <v>91</v>
      </c>
      <c r="W31" s="33">
        <v>98</v>
      </c>
      <c r="X31" s="33" t="s">
        <v>91</v>
      </c>
      <c r="Y31" s="33">
        <v>98</v>
      </c>
      <c r="Z31" s="33" t="s">
        <v>91</v>
      </c>
      <c r="AA31" s="33">
        <v>98</v>
      </c>
      <c r="AB31" s="33">
        <v>63</v>
      </c>
      <c r="AC31" s="33" t="s">
        <v>91</v>
      </c>
      <c r="AD31" s="33">
        <v>63</v>
      </c>
      <c r="AE31" s="33">
        <v>707</v>
      </c>
      <c r="AF31" s="34" t="s">
        <v>91</v>
      </c>
      <c r="AG31" s="34">
        <v>81.300813008130078</v>
      </c>
      <c r="AH31" s="34">
        <v>72.038834951456309</v>
      </c>
      <c r="AI31" s="34">
        <v>113.63636363636364</v>
      </c>
      <c r="AJ31" s="34">
        <v>77.556818181818173</v>
      </c>
      <c r="AK31" s="34" t="s">
        <v>91</v>
      </c>
      <c r="AL31" s="34">
        <v>72.058823529411768</v>
      </c>
      <c r="AM31" s="34" t="s">
        <v>91</v>
      </c>
      <c r="AN31" s="34">
        <v>72.058823529411768</v>
      </c>
      <c r="AO31" s="34" t="s">
        <v>91</v>
      </c>
      <c r="AP31" s="34">
        <v>72.058823529411768</v>
      </c>
      <c r="AQ31" s="34">
        <v>73.255813953488371</v>
      </c>
      <c r="AR31" s="34" t="s">
        <v>91</v>
      </c>
      <c r="AS31" s="34">
        <v>73.255813953488371</v>
      </c>
      <c r="AT31" s="34">
        <v>76.349892008639301</v>
      </c>
    </row>
    <row r="32" spans="1:46">
      <c r="A32" s="30" t="s">
        <v>32</v>
      </c>
      <c r="B32" s="33">
        <v>4</v>
      </c>
      <c r="C32" s="33" t="s">
        <v>91</v>
      </c>
      <c r="D32" s="33" t="s">
        <v>91</v>
      </c>
      <c r="E32" s="33">
        <v>22</v>
      </c>
      <c r="F32" s="33">
        <v>22</v>
      </c>
      <c r="G32" s="33" t="s">
        <v>91</v>
      </c>
      <c r="H32" s="33" t="s">
        <v>91</v>
      </c>
      <c r="I32" s="33" t="s">
        <v>91</v>
      </c>
      <c r="J32" s="33" t="s">
        <v>91</v>
      </c>
      <c r="K32" s="33">
        <v>103</v>
      </c>
      <c r="L32" s="33">
        <v>103</v>
      </c>
      <c r="M32" s="33">
        <v>328</v>
      </c>
      <c r="N32" s="33" t="s">
        <v>91</v>
      </c>
      <c r="O32" s="33">
        <v>328</v>
      </c>
      <c r="P32" s="33">
        <v>457</v>
      </c>
      <c r="Q32" s="33">
        <v>8</v>
      </c>
      <c r="R32" s="33" t="s">
        <v>91</v>
      </c>
      <c r="S32" s="33" t="s">
        <v>91</v>
      </c>
      <c r="T32" s="33">
        <v>20</v>
      </c>
      <c r="U32" s="33">
        <v>20</v>
      </c>
      <c r="V32" s="33" t="s">
        <v>91</v>
      </c>
      <c r="W32" s="33" t="s">
        <v>91</v>
      </c>
      <c r="X32" s="33" t="s">
        <v>91</v>
      </c>
      <c r="Y32" s="33" t="s">
        <v>91</v>
      </c>
      <c r="Z32" s="33">
        <v>75</v>
      </c>
      <c r="AA32" s="33">
        <v>75</v>
      </c>
      <c r="AB32" s="33">
        <v>255</v>
      </c>
      <c r="AC32" s="33" t="s">
        <v>91</v>
      </c>
      <c r="AD32" s="33">
        <v>255</v>
      </c>
      <c r="AE32" s="33">
        <v>358</v>
      </c>
      <c r="AF32" s="34">
        <v>200</v>
      </c>
      <c r="AG32" s="34" t="s">
        <v>91</v>
      </c>
      <c r="AH32" s="34" t="s">
        <v>91</v>
      </c>
      <c r="AI32" s="34">
        <v>90.909090909090907</v>
      </c>
      <c r="AJ32" s="34">
        <v>90.909090909090907</v>
      </c>
      <c r="AK32" s="34" t="s">
        <v>91</v>
      </c>
      <c r="AL32" s="34" t="s">
        <v>91</v>
      </c>
      <c r="AM32" s="34" t="s">
        <v>91</v>
      </c>
      <c r="AN32" s="34" t="s">
        <v>91</v>
      </c>
      <c r="AO32" s="34">
        <v>72.815533980582529</v>
      </c>
      <c r="AP32" s="34">
        <v>72.815533980582529</v>
      </c>
      <c r="AQ32" s="34">
        <v>77.743902439024396</v>
      </c>
      <c r="AR32" s="34" t="s">
        <v>91</v>
      </c>
      <c r="AS32" s="34">
        <v>77.743902439024396</v>
      </c>
      <c r="AT32" s="34">
        <v>78.336980306345737</v>
      </c>
    </row>
    <row r="33" spans="1:46">
      <c r="A33" s="30" t="s">
        <v>33</v>
      </c>
      <c r="B33" s="33">
        <v>26</v>
      </c>
      <c r="C33" s="33">
        <v>250</v>
      </c>
      <c r="D33" s="33">
        <v>358</v>
      </c>
      <c r="E33" s="33">
        <v>17</v>
      </c>
      <c r="F33" s="33">
        <v>625</v>
      </c>
      <c r="G33" s="33" t="s">
        <v>91</v>
      </c>
      <c r="H33" s="33" t="s">
        <v>91</v>
      </c>
      <c r="I33" s="33" t="s">
        <v>91</v>
      </c>
      <c r="J33" s="33" t="s">
        <v>91</v>
      </c>
      <c r="K33" s="33">
        <v>535</v>
      </c>
      <c r="L33" s="33">
        <v>535</v>
      </c>
      <c r="M33" s="33">
        <v>1419</v>
      </c>
      <c r="N33" s="33" t="s">
        <v>91</v>
      </c>
      <c r="O33" s="33">
        <v>1419</v>
      </c>
      <c r="P33" s="33">
        <v>2605</v>
      </c>
      <c r="Q33" s="33">
        <v>23</v>
      </c>
      <c r="R33" s="33">
        <v>221</v>
      </c>
      <c r="S33" s="33">
        <v>233</v>
      </c>
      <c r="T33" s="33">
        <v>0</v>
      </c>
      <c r="U33" s="33">
        <v>454</v>
      </c>
      <c r="V33" s="33" t="s">
        <v>91</v>
      </c>
      <c r="W33" s="33" t="s">
        <v>91</v>
      </c>
      <c r="X33" s="33" t="s">
        <v>91</v>
      </c>
      <c r="Y33" s="33" t="s">
        <v>91</v>
      </c>
      <c r="Z33" s="33">
        <v>430</v>
      </c>
      <c r="AA33" s="33">
        <v>430</v>
      </c>
      <c r="AB33" s="33">
        <v>1248</v>
      </c>
      <c r="AC33" s="33" t="s">
        <v>91</v>
      </c>
      <c r="AD33" s="33">
        <v>1248</v>
      </c>
      <c r="AE33" s="33">
        <v>2155</v>
      </c>
      <c r="AF33" s="34">
        <v>88.461538461538453</v>
      </c>
      <c r="AG33" s="34">
        <v>88.4</v>
      </c>
      <c r="AH33" s="34">
        <v>65.083798882681563</v>
      </c>
      <c r="AI33" s="34">
        <v>0</v>
      </c>
      <c r="AJ33" s="34">
        <v>72.64</v>
      </c>
      <c r="AK33" s="34" t="s">
        <v>91</v>
      </c>
      <c r="AL33" s="34" t="s">
        <v>91</v>
      </c>
      <c r="AM33" s="34" t="s">
        <v>91</v>
      </c>
      <c r="AN33" s="34" t="s">
        <v>91</v>
      </c>
      <c r="AO33" s="34">
        <v>80.373831775700936</v>
      </c>
      <c r="AP33" s="34">
        <v>80.373831775700936</v>
      </c>
      <c r="AQ33" s="34">
        <v>87.949260042283299</v>
      </c>
      <c r="AR33" s="34" t="s">
        <v>91</v>
      </c>
      <c r="AS33" s="34">
        <v>87.949260042283299</v>
      </c>
      <c r="AT33" s="34">
        <v>82.725527831094041</v>
      </c>
    </row>
    <row r="34" spans="1:46">
      <c r="A34" s="30" t="s">
        <v>34</v>
      </c>
      <c r="B34" s="33" t="s">
        <v>91</v>
      </c>
      <c r="C34" s="33" t="s">
        <v>91</v>
      </c>
      <c r="D34" s="33">
        <v>298</v>
      </c>
      <c r="E34" s="33" t="s">
        <v>91</v>
      </c>
      <c r="F34" s="33">
        <v>298</v>
      </c>
      <c r="G34" s="33" t="s">
        <v>91</v>
      </c>
      <c r="H34" s="33" t="s">
        <v>91</v>
      </c>
      <c r="I34" s="33" t="s">
        <v>91</v>
      </c>
      <c r="J34" s="33" t="s">
        <v>91</v>
      </c>
      <c r="K34" s="33" t="s">
        <v>91</v>
      </c>
      <c r="L34" s="33" t="s">
        <v>91</v>
      </c>
      <c r="M34" s="33">
        <v>97</v>
      </c>
      <c r="N34" s="33" t="s">
        <v>91</v>
      </c>
      <c r="O34" s="33">
        <v>97</v>
      </c>
      <c r="P34" s="33">
        <v>395</v>
      </c>
      <c r="Q34" s="33" t="s">
        <v>91</v>
      </c>
      <c r="R34" s="33" t="s">
        <v>91</v>
      </c>
      <c r="S34" s="33">
        <v>264</v>
      </c>
      <c r="T34" s="33" t="s">
        <v>91</v>
      </c>
      <c r="U34" s="33">
        <v>264</v>
      </c>
      <c r="V34" s="33" t="s">
        <v>91</v>
      </c>
      <c r="W34" s="33" t="s">
        <v>91</v>
      </c>
      <c r="X34" s="33" t="s">
        <v>91</v>
      </c>
      <c r="Y34" s="33" t="s">
        <v>91</v>
      </c>
      <c r="Z34" s="33" t="s">
        <v>91</v>
      </c>
      <c r="AA34" s="33" t="s">
        <v>91</v>
      </c>
      <c r="AB34" s="33">
        <v>70</v>
      </c>
      <c r="AC34" s="33" t="s">
        <v>91</v>
      </c>
      <c r="AD34" s="33">
        <v>70</v>
      </c>
      <c r="AE34" s="33">
        <v>334</v>
      </c>
      <c r="AF34" s="34" t="s">
        <v>91</v>
      </c>
      <c r="AG34" s="34" t="s">
        <v>91</v>
      </c>
      <c r="AH34" s="34">
        <v>88.590604026845639</v>
      </c>
      <c r="AI34" s="34" t="s">
        <v>91</v>
      </c>
      <c r="AJ34" s="34">
        <v>88.590604026845639</v>
      </c>
      <c r="AK34" s="34" t="s">
        <v>91</v>
      </c>
      <c r="AL34" s="34" t="s">
        <v>91</v>
      </c>
      <c r="AM34" s="34" t="s">
        <v>91</v>
      </c>
      <c r="AN34" s="34" t="s">
        <v>91</v>
      </c>
      <c r="AO34" s="34" t="s">
        <v>91</v>
      </c>
      <c r="AP34" s="34" t="s">
        <v>91</v>
      </c>
      <c r="AQ34" s="34">
        <v>72.164948453608247</v>
      </c>
      <c r="AR34" s="34" t="s">
        <v>91</v>
      </c>
      <c r="AS34" s="34">
        <v>72.164948453608247</v>
      </c>
      <c r="AT34" s="34">
        <v>84.556962025316452</v>
      </c>
    </row>
    <row r="35" spans="1:46">
      <c r="A35" s="30" t="s">
        <v>35</v>
      </c>
      <c r="B35" s="33" t="s">
        <v>91</v>
      </c>
      <c r="C35" s="33">
        <v>164</v>
      </c>
      <c r="D35" s="33">
        <v>193</v>
      </c>
      <c r="E35" s="33">
        <v>37</v>
      </c>
      <c r="F35" s="33">
        <v>394</v>
      </c>
      <c r="G35" s="33" t="s">
        <v>91</v>
      </c>
      <c r="H35" s="33">
        <v>379</v>
      </c>
      <c r="I35" s="33" t="s">
        <v>91</v>
      </c>
      <c r="J35" s="33">
        <v>379</v>
      </c>
      <c r="K35" s="33" t="s">
        <v>91</v>
      </c>
      <c r="L35" s="33">
        <v>379</v>
      </c>
      <c r="M35" s="33">
        <v>409</v>
      </c>
      <c r="N35" s="33" t="s">
        <v>91</v>
      </c>
      <c r="O35" s="33">
        <v>409</v>
      </c>
      <c r="P35" s="33">
        <v>1182</v>
      </c>
      <c r="Q35" s="33" t="s">
        <v>91</v>
      </c>
      <c r="R35" s="33">
        <v>131</v>
      </c>
      <c r="S35" s="33">
        <v>134</v>
      </c>
      <c r="T35" s="33">
        <v>29</v>
      </c>
      <c r="U35" s="33">
        <v>294</v>
      </c>
      <c r="V35" s="33" t="s">
        <v>91</v>
      </c>
      <c r="W35" s="33">
        <v>281</v>
      </c>
      <c r="X35" s="33" t="s">
        <v>91</v>
      </c>
      <c r="Y35" s="33">
        <v>281</v>
      </c>
      <c r="Z35" s="33" t="s">
        <v>91</v>
      </c>
      <c r="AA35" s="33">
        <v>281</v>
      </c>
      <c r="AB35" s="33">
        <v>307</v>
      </c>
      <c r="AC35" s="33" t="s">
        <v>91</v>
      </c>
      <c r="AD35" s="33">
        <v>307</v>
      </c>
      <c r="AE35" s="33">
        <v>882</v>
      </c>
      <c r="AF35" s="34" t="s">
        <v>91</v>
      </c>
      <c r="AG35" s="34">
        <v>79.878048780487802</v>
      </c>
      <c r="AH35" s="34">
        <v>69.430051813471508</v>
      </c>
      <c r="AI35" s="34">
        <v>78.378378378378372</v>
      </c>
      <c r="AJ35" s="34">
        <v>74.619289340101531</v>
      </c>
      <c r="AK35" s="34" t="s">
        <v>91</v>
      </c>
      <c r="AL35" s="34">
        <v>74.142480211081789</v>
      </c>
      <c r="AM35" s="34" t="s">
        <v>91</v>
      </c>
      <c r="AN35" s="34">
        <v>74.142480211081789</v>
      </c>
      <c r="AO35" s="34" t="s">
        <v>91</v>
      </c>
      <c r="AP35" s="34">
        <v>74.142480211081789</v>
      </c>
      <c r="AQ35" s="34">
        <v>75.061124694376531</v>
      </c>
      <c r="AR35" s="34" t="s">
        <v>91</v>
      </c>
      <c r="AS35" s="34">
        <v>75.061124694376531</v>
      </c>
      <c r="AT35" s="34">
        <v>74.619289340101531</v>
      </c>
    </row>
    <row r="36" spans="1:46">
      <c r="A36" s="30" t="s">
        <v>36</v>
      </c>
      <c r="B36" s="33" t="s">
        <v>91</v>
      </c>
      <c r="C36" s="33">
        <v>240</v>
      </c>
      <c r="D36" s="33" t="s">
        <v>91</v>
      </c>
      <c r="E36" s="33">
        <v>11</v>
      </c>
      <c r="F36" s="33">
        <v>251</v>
      </c>
      <c r="G36" s="33" t="s">
        <v>91</v>
      </c>
      <c r="H36" s="33" t="s">
        <v>91</v>
      </c>
      <c r="I36" s="33" t="s">
        <v>91</v>
      </c>
      <c r="J36" s="33" t="s">
        <v>91</v>
      </c>
      <c r="K36" s="33">
        <v>112</v>
      </c>
      <c r="L36" s="33">
        <v>112</v>
      </c>
      <c r="M36" s="33">
        <v>756</v>
      </c>
      <c r="N36" s="33" t="s">
        <v>91</v>
      </c>
      <c r="O36" s="33">
        <v>756</v>
      </c>
      <c r="P36" s="33">
        <v>1119</v>
      </c>
      <c r="Q36" s="33" t="s">
        <v>91</v>
      </c>
      <c r="R36" s="33">
        <v>214</v>
      </c>
      <c r="S36" s="33" t="s">
        <v>91</v>
      </c>
      <c r="T36" s="33">
        <v>5</v>
      </c>
      <c r="U36" s="33">
        <v>219</v>
      </c>
      <c r="V36" s="33" t="s">
        <v>91</v>
      </c>
      <c r="W36" s="33" t="s">
        <v>91</v>
      </c>
      <c r="X36" s="33" t="s">
        <v>91</v>
      </c>
      <c r="Y36" s="33" t="s">
        <v>91</v>
      </c>
      <c r="Z36" s="33">
        <v>85</v>
      </c>
      <c r="AA36" s="33">
        <v>85</v>
      </c>
      <c r="AB36" s="33">
        <v>576</v>
      </c>
      <c r="AC36" s="33" t="s">
        <v>91</v>
      </c>
      <c r="AD36" s="33">
        <v>576</v>
      </c>
      <c r="AE36" s="33">
        <v>880</v>
      </c>
      <c r="AF36" s="34" t="s">
        <v>91</v>
      </c>
      <c r="AG36" s="34">
        <v>89.166666666666671</v>
      </c>
      <c r="AH36" s="34" t="s">
        <v>91</v>
      </c>
      <c r="AI36" s="34">
        <v>45.454545454545453</v>
      </c>
      <c r="AJ36" s="34">
        <v>87.250996015936252</v>
      </c>
      <c r="AK36" s="34" t="s">
        <v>91</v>
      </c>
      <c r="AL36" s="34" t="s">
        <v>91</v>
      </c>
      <c r="AM36" s="34" t="s">
        <v>91</v>
      </c>
      <c r="AN36" s="34" t="s">
        <v>91</v>
      </c>
      <c r="AO36" s="34">
        <v>75.892857142857139</v>
      </c>
      <c r="AP36" s="34">
        <v>75.892857142857139</v>
      </c>
      <c r="AQ36" s="34">
        <v>76.19047619047619</v>
      </c>
      <c r="AR36" s="34" t="s">
        <v>91</v>
      </c>
      <c r="AS36" s="34">
        <v>76.19047619047619</v>
      </c>
      <c r="AT36" s="34">
        <v>78.641644325290443</v>
      </c>
    </row>
    <row r="37" spans="1:46">
      <c r="A37" s="30" t="s">
        <v>37</v>
      </c>
      <c r="B37" s="33">
        <v>12</v>
      </c>
      <c r="C37" s="33">
        <v>95</v>
      </c>
      <c r="D37" s="33">
        <v>1318</v>
      </c>
      <c r="E37" s="33">
        <v>337</v>
      </c>
      <c r="F37" s="33">
        <v>1750</v>
      </c>
      <c r="G37" s="33">
        <v>470</v>
      </c>
      <c r="H37" s="33">
        <v>1149</v>
      </c>
      <c r="I37" s="33">
        <v>8</v>
      </c>
      <c r="J37" s="33">
        <v>1627</v>
      </c>
      <c r="K37" s="33" t="s">
        <v>91</v>
      </c>
      <c r="L37" s="33">
        <v>1627</v>
      </c>
      <c r="M37" s="33">
        <v>1330</v>
      </c>
      <c r="N37" s="33" t="s">
        <v>91</v>
      </c>
      <c r="O37" s="33">
        <v>1330</v>
      </c>
      <c r="P37" s="33">
        <v>4719</v>
      </c>
      <c r="Q37" s="33">
        <v>0</v>
      </c>
      <c r="R37" s="33">
        <v>87</v>
      </c>
      <c r="S37" s="33">
        <v>1070</v>
      </c>
      <c r="T37" s="33">
        <v>242</v>
      </c>
      <c r="U37" s="33">
        <v>1399</v>
      </c>
      <c r="V37" s="33">
        <v>382</v>
      </c>
      <c r="W37" s="33">
        <v>863</v>
      </c>
      <c r="X37" s="33">
        <v>14</v>
      </c>
      <c r="Y37" s="33">
        <v>1259</v>
      </c>
      <c r="Z37" s="33" t="s">
        <v>91</v>
      </c>
      <c r="AA37" s="33">
        <v>1259</v>
      </c>
      <c r="AB37" s="33">
        <v>1172</v>
      </c>
      <c r="AC37" s="33" t="s">
        <v>91</v>
      </c>
      <c r="AD37" s="33">
        <v>1172</v>
      </c>
      <c r="AE37" s="33">
        <v>3830</v>
      </c>
      <c r="AF37" s="34">
        <v>0</v>
      </c>
      <c r="AG37" s="34">
        <v>91.578947368421055</v>
      </c>
      <c r="AH37" s="34">
        <v>81.183611532625193</v>
      </c>
      <c r="AI37" s="34">
        <v>71.810089020771514</v>
      </c>
      <c r="AJ37" s="34">
        <v>79.942857142857136</v>
      </c>
      <c r="AK37" s="34">
        <v>81.276595744680847</v>
      </c>
      <c r="AL37" s="34">
        <v>75.108790252393391</v>
      </c>
      <c r="AM37" s="34">
        <v>175</v>
      </c>
      <c r="AN37" s="34">
        <v>77.381684081130913</v>
      </c>
      <c r="AO37" s="34" t="s">
        <v>91</v>
      </c>
      <c r="AP37" s="34">
        <v>77.381684081130913</v>
      </c>
      <c r="AQ37" s="34">
        <v>88.120300751879697</v>
      </c>
      <c r="AR37" s="34" t="s">
        <v>91</v>
      </c>
      <c r="AS37" s="34">
        <v>88.120300751879697</v>
      </c>
      <c r="AT37" s="34">
        <v>81.161262979444786</v>
      </c>
    </row>
    <row r="38" spans="1:46">
      <c r="A38" s="30" t="s">
        <v>38</v>
      </c>
      <c r="B38" s="33">
        <v>0</v>
      </c>
      <c r="C38" s="33">
        <v>55</v>
      </c>
      <c r="D38" s="33">
        <v>391</v>
      </c>
      <c r="E38" s="33">
        <v>9</v>
      </c>
      <c r="F38" s="33">
        <v>455</v>
      </c>
      <c r="G38" s="33">
        <v>103</v>
      </c>
      <c r="H38" s="33">
        <v>517</v>
      </c>
      <c r="I38" s="33">
        <v>34</v>
      </c>
      <c r="J38" s="33">
        <v>654</v>
      </c>
      <c r="K38" s="33">
        <v>145</v>
      </c>
      <c r="L38" s="33">
        <v>799</v>
      </c>
      <c r="M38" s="33">
        <v>539</v>
      </c>
      <c r="N38" s="33" t="s">
        <v>91</v>
      </c>
      <c r="O38" s="33">
        <v>539</v>
      </c>
      <c r="P38" s="33">
        <v>1793</v>
      </c>
      <c r="Q38" s="33" t="s">
        <v>91</v>
      </c>
      <c r="R38" s="33">
        <v>48</v>
      </c>
      <c r="S38" s="33">
        <v>313</v>
      </c>
      <c r="T38" s="33">
        <v>11</v>
      </c>
      <c r="U38" s="33">
        <v>372</v>
      </c>
      <c r="V38" s="33">
        <v>69</v>
      </c>
      <c r="W38" s="33">
        <v>441</v>
      </c>
      <c r="X38" s="33">
        <v>32</v>
      </c>
      <c r="Y38" s="33">
        <v>542</v>
      </c>
      <c r="Z38" s="33">
        <v>113</v>
      </c>
      <c r="AA38" s="33">
        <v>655</v>
      </c>
      <c r="AB38" s="33">
        <v>436</v>
      </c>
      <c r="AC38" s="33" t="s">
        <v>91</v>
      </c>
      <c r="AD38" s="33">
        <v>436</v>
      </c>
      <c r="AE38" s="33">
        <v>1463</v>
      </c>
      <c r="AF38" s="34" t="s">
        <v>91</v>
      </c>
      <c r="AG38" s="34">
        <v>87.272727272727266</v>
      </c>
      <c r="AH38" s="34">
        <v>80.051150895140665</v>
      </c>
      <c r="AI38" s="34">
        <v>122.22222222222223</v>
      </c>
      <c r="AJ38" s="34">
        <v>81.758241758241752</v>
      </c>
      <c r="AK38" s="34">
        <v>66.990291262135926</v>
      </c>
      <c r="AL38" s="34">
        <v>85.299806576402332</v>
      </c>
      <c r="AM38" s="34">
        <v>94.117647058823522</v>
      </c>
      <c r="AN38" s="34">
        <v>82.874617737003049</v>
      </c>
      <c r="AO38" s="34">
        <v>77.931034482758619</v>
      </c>
      <c r="AP38" s="34">
        <v>81.977471839799747</v>
      </c>
      <c r="AQ38" s="34">
        <v>80.890538033395174</v>
      </c>
      <c r="AR38" s="34" t="s">
        <v>91</v>
      </c>
      <c r="AS38" s="34">
        <v>80.890538033395174</v>
      </c>
      <c r="AT38" s="34">
        <v>81.595092024539866</v>
      </c>
    </row>
    <row r="39" spans="1:46">
      <c r="A39" s="30" t="s">
        <v>39</v>
      </c>
      <c r="B39" s="33">
        <v>0</v>
      </c>
      <c r="C39" s="33">
        <v>151</v>
      </c>
      <c r="D39" s="33" t="s">
        <v>91</v>
      </c>
      <c r="E39" s="33" t="s">
        <v>91</v>
      </c>
      <c r="F39" s="33">
        <v>151</v>
      </c>
      <c r="G39" s="33" t="s">
        <v>91</v>
      </c>
      <c r="H39" s="33" t="s">
        <v>91</v>
      </c>
      <c r="I39" s="33" t="s">
        <v>91</v>
      </c>
      <c r="J39" s="33" t="s">
        <v>91</v>
      </c>
      <c r="K39" s="33" t="s">
        <v>91</v>
      </c>
      <c r="L39" s="33" t="s">
        <v>91</v>
      </c>
      <c r="M39" s="33">
        <v>622</v>
      </c>
      <c r="N39" s="33" t="s">
        <v>91</v>
      </c>
      <c r="O39" s="33">
        <v>622</v>
      </c>
      <c r="P39" s="33">
        <v>773</v>
      </c>
      <c r="Q39" s="33">
        <v>0</v>
      </c>
      <c r="R39" s="33">
        <v>119</v>
      </c>
      <c r="S39" s="33" t="s">
        <v>91</v>
      </c>
      <c r="T39" s="33" t="s">
        <v>91</v>
      </c>
      <c r="U39" s="33">
        <v>119</v>
      </c>
      <c r="V39" s="33" t="s">
        <v>91</v>
      </c>
      <c r="W39" s="33" t="s">
        <v>91</v>
      </c>
      <c r="X39" s="33" t="s">
        <v>91</v>
      </c>
      <c r="Y39" s="33" t="s">
        <v>91</v>
      </c>
      <c r="Z39" s="33" t="s">
        <v>91</v>
      </c>
      <c r="AA39" s="33" t="s">
        <v>91</v>
      </c>
      <c r="AB39" s="33">
        <v>517</v>
      </c>
      <c r="AC39" s="33" t="s">
        <v>91</v>
      </c>
      <c r="AD39" s="33">
        <v>517</v>
      </c>
      <c r="AE39" s="33">
        <v>636</v>
      </c>
      <c r="AF39" s="34" t="s">
        <v>91</v>
      </c>
      <c r="AG39" s="34">
        <v>78.807947019867555</v>
      </c>
      <c r="AH39" s="34" t="s">
        <v>91</v>
      </c>
      <c r="AI39" s="34" t="s">
        <v>91</v>
      </c>
      <c r="AJ39" s="34">
        <v>78.807947019867555</v>
      </c>
      <c r="AK39" s="34" t="s">
        <v>91</v>
      </c>
      <c r="AL39" s="34" t="s">
        <v>91</v>
      </c>
      <c r="AM39" s="34" t="s">
        <v>91</v>
      </c>
      <c r="AN39" s="34" t="s">
        <v>91</v>
      </c>
      <c r="AO39" s="34" t="s">
        <v>91</v>
      </c>
      <c r="AP39" s="34" t="s">
        <v>91</v>
      </c>
      <c r="AQ39" s="34">
        <v>83.118971061093248</v>
      </c>
      <c r="AR39" s="34" t="s">
        <v>91</v>
      </c>
      <c r="AS39" s="34">
        <v>83.118971061093248</v>
      </c>
      <c r="AT39" s="34">
        <v>82.276843467011645</v>
      </c>
    </row>
    <row r="40" spans="1:46">
      <c r="A40" s="30" t="s">
        <v>40</v>
      </c>
      <c r="B40" s="33">
        <v>32</v>
      </c>
      <c r="C40" s="33" t="s">
        <v>91</v>
      </c>
      <c r="D40" s="33">
        <v>511</v>
      </c>
      <c r="E40" s="33">
        <v>11</v>
      </c>
      <c r="F40" s="33">
        <v>522</v>
      </c>
      <c r="G40" s="33" t="s">
        <v>91</v>
      </c>
      <c r="H40" s="33" t="s">
        <v>91</v>
      </c>
      <c r="I40" s="33" t="s">
        <v>91</v>
      </c>
      <c r="J40" s="33" t="s">
        <v>91</v>
      </c>
      <c r="K40" s="33">
        <v>136</v>
      </c>
      <c r="L40" s="33">
        <v>136</v>
      </c>
      <c r="M40" s="33">
        <v>1704</v>
      </c>
      <c r="N40" s="33" t="s">
        <v>91</v>
      </c>
      <c r="O40" s="33">
        <v>1704</v>
      </c>
      <c r="P40" s="33">
        <v>2394</v>
      </c>
      <c r="Q40" s="33">
        <v>26</v>
      </c>
      <c r="R40" s="33" t="s">
        <v>91</v>
      </c>
      <c r="S40" s="33">
        <v>401</v>
      </c>
      <c r="T40" s="33">
        <v>12</v>
      </c>
      <c r="U40" s="33">
        <v>413</v>
      </c>
      <c r="V40" s="33" t="s">
        <v>91</v>
      </c>
      <c r="W40" s="33" t="s">
        <v>91</v>
      </c>
      <c r="X40" s="33" t="s">
        <v>91</v>
      </c>
      <c r="Y40" s="33" t="s">
        <v>91</v>
      </c>
      <c r="Z40" s="33">
        <v>131</v>
      </c>
      <c r="AA40" s="33">
        <v>131</v>
      </c>
      <c r="AB40" s="33">
        <v>1351</v>
      </c>
      <c r="AC40" s="33" t="s">
        <v>91</v>
      </c>
      <c r="AD40" s="33">
        <v>1351</v>
      </c>
      <c r="AE40" s="33">
        <v>1921</v>
      </c>
      <c r="AF40" s="34">
        <v>81.25</v>
      </c>
      <c r="AG40" s="34" t="s">
        <v>91</v>
      </c>
      <c r="AH40" s="34">
        <v>78.473581213307241</v>
      </c>
      <c r="AI40" s="34">
        <v>109.09090909090908</v>
      </c>
      <c r="AJ40" s="34">
        <v>79.11877394636015</v>
      </c>
      <c r="AK40" s="34" t="s">
        <v>91</v>
      </c>
      <c r="AL40" s="34" t="s">
        <v>91</v>
      </c>
      <c r="AM40" s="34" t="s">
        <v>91</v>
      </c>
      <c r="AN40" s="34" t="s">
        <v>91</v>
      </c>
      <c r="AO40" s="34">
        <v>96.32352941176471</v>
      </c>
      <c r="AP40" s="34">
        <v>96.32352941176471</v>
      </c>
      <c r="AQ40" s="34">
        <v>79.284037558685455</v>
      </c>
      <c r="AR40" s="34" t="s">
        <v>91</v>
      </c>
      <c r="AS40" s="34">
        <v>79.284037558685455</v>
      </c>
      <c r="AT40" s="34">
        <v>80.242272347535504</v>
      </c>
    </row>
    <row r="41" spans="1:46">
      <c r="A41" s="30" t="s">
        <v>41</v>
      </c>
      <c r="B41" s="33">
        <v>7</v>
      </c>
      <c r="C41" s="33">
        <v>322</v>
      </c>
      <c r="D41" s="33">
        <v>268</v>
      </c>
      <c r="E41" s="33">
        <v>168</v>
      </c>
      <c r="F41" s="33">
        <v>758</v>
      </c>
      <c r="G41" s="33" t="s">
        <v>91</v>
      </c>
      <c r="H41" s="33">
        <v>526</v>
      </c>
      <c r="I41" s="33">
        <v>45</v>
      </c>
      <c r="J41" s="33">
        <v>571</v>
      </c>
      <c r="K41" s="33" t="s">
        <v>91</v>
      </c>
      <c r="L41" s="33">
        <v>571</v>
      </c>
      <c r="M41" s="33">
        <v>693</v>
      </c>
      <c r="N41" s="33" t="s">
        <v>91</v>
      </c>
      <c r="O41" s="33">
        <v>693</v>
      </c>
      <c r="P41" s="33">
        <v>2029</v>
      </c>
      <c r="Q41" s="33">
        <v>0</v>
      </c>
      <c r="R41" s="33">
        <v>233</v>
      </c>
      <c r="S41" s="33">
        <v>214</v>
      </c>
      <c r="T41" s="33">
        <v>146</v>
      </c>
      <c r="U41" s="33">
        <v>593</v>
      </c>
      <c r="V41" s="33" t="s">
        <v>91</v>
      </c>
      <c r="W41" s="33">
        <v>339</v>
      </c>
      <c r="X41" s="33">
        <v>40</v>
      </c>
      <c r="Y41" s="33">
        <v>379</v>
      </c>
      <c r="Z41" s="33" t="s">
        <v>91</v>
      </c>
      <c r="AA41" s="33">
        <v>379</v>
      </c>
      <c r="AB41" s="33">
        <v>513</v>
      </c>
      <c r="AC41" s="33" t="s">
        <v>91</v>
      </c>
      <c r="AD41" s="33">
        <v>513</v>
      </c>
      <c r="AE41" s="33">
        <v>1485</v>
      </c>
      <c r="AF41" s="34">
        <v>0</v>
      </c>
      <c r="AG41" s="34">
        <v>72.360248447204967</v>
      </c>
      <c r="AH41" s="34">
        <v>79.850746268656707</v>
      </c>
      <c r="AI41" s="34">
        <v>86.904761904761912</v>
      </c>
      <c r="AJ41" s="34">
        <v>78.23218997361478</v>
      </c>
      <c r="AK41" s="34" t="s">
        <v>91</v>
      </c>
      <c r="AL41" s="34">
        <v>64.448669201520914</v>
      </c>
      <c r="AM41" s="34">
        <v>88.888888888888886</v>
      </c>
      <c r="AN41" s="34">
        <v>66.374781085814362</v>
      </c>
      <c r="AO41" s="34" t="s">
        <v>91</v>
      </c>
      <c r="AP41" s="34">
        <v>66.374781085814362</v>
      </c>
      <c r="AQ41" s="34">
        <v>74.025974025974023</v>
      </c>
      <c r="AR41" s="34" t="s">
        <v>91</v>
      </c>
      <c r="AS41" s="34">
        <v>74.025974025974023</v>
      </c>
      <c r="AT41" s="34">
        <v>73.188762937407589</v>
      </c>
    </row>
    <row r="42" spans="1:46">
      <c r="A42" s="30" t="s">
        <v>42</v>
      </c>
      <c r="B42" s="33" t="s">
        <v>91</v>
      </c>
      <c r="C42" s="33">
        <v>290</v>
      </c>
      <c r="D42" s="33">
        <v>29</v>
      </c>
      <c r="E42" s="33">
        <v>28</v>
      </c>
      <c r="F42" s="33">
        <v>347</v>
      </c>
      <c r="G42" s="33" t="s">
        <v>91</v>
      </c>
      <c r="H42" s="33" t="s">
        <v>91</v>
      </c>
      <c r="I42" s="33" t="s">
        <v>91</v>
      </c>
      <c r="J42" s="33" t="s">
        <v>91</v>
      </c>
      <c r="K42" s="33">
        <v>199</v>
      </c>
      <c r="L42" s="33">
        <v>199</v>
      </c>
      <c r="M42" s="33">
        <v>903</v>
      </c>
      <c r="N42" s="33" t="s">
        <v>91</v>
      </c>
      <c r="O42" s="33">
        <v>903</v>
      </c>
      <c r="P42" s="33">
        <v>1449</v>
      </c>
      <c r="Q42" s="33" t="s">
        <v>91</v>
      </c>
      <c r="R42" s="33">
        <v>238</v>
      </c>
      <c r="S42" s="33">
        <v>4</v>
      </c>
      <c r="T42" s="33">
        <v>37</v>
      </c>
      <c r="U42" s="33">
        <v>279</v>
      </c>
      <c r="V42" s="33" t="s">
        <v>91</v>
      </c>
      <c r="W42" s="33" t="s">
        <v>91</v>
      </c>
      <c r="X42" s="33" t="s">
        <v>91</v>
      </c>
      <c r="Y42" s="33" t="s">
        <v>91</v>
      </c>
      <c r="Z42" s="33">
        <v>178</v>
      </c>
      <c r="AA42" s="33">
        <v>178</v>
      </c>
      <c r="AB42" s="33">
        <v>818</v>
      </c>
      <c r="AC42" s="33" t="s">
        <v>91</v>
      </c>
      <c r="AD42" s="33">
        <v>818</v>
      </c>
      <c r="AE42" s="33">
        <v>1275</v>
      </c>
      <c r="AF42" s="34" t="s">
        <v>91</v>
      </c>
      <c r="AG42" s="34">
        <v>82.068965517241381</v>
      </c>
      <c r="AH42" s="34">
        <v>13.793103448275861</v>
      </c>
      <c r="AI42" s="34">
        <v>132.14285714285714</v>
      </c>
      <c r="AJ42" s="34">
        <v>80.403458213256485</v>
      </c>
      <c r="AK42" s="34" t="s">
        <v>91</v>
      </c>
      <c r="AL42" s="34" t="s">
        <v>91</v>
      </c>
      <c r="AM42" s="34" t="s">
        <v>91</v>
      </c>
      <c r="AN42" s="34" t="s">
        <v>91</v>
      </c>
      <c r="AO42" s="34">
        <v>89.447236180904525</v>
      </c>
      <c r="AP42" s="34">
        <v>89.447236180904525</v>
      </c>
      <c r="AQ42" s="34">
        <v>90.586932447397558</v>
      </c>
      <c r="AR42" s="34" t="s">
        <v>91</v>
      </c>
      <c r="AS42" s="34">
        <v>90.586932447397558</v>
      </c>
      <c r="AT42" s="34">
        <v>87.991718426501038</v>
      </c>
    </row>
    <row r="43" spans="1:46">
      <c r="A43" s="30" t="s">
        <v>43</v>
      </c>
      <c r="B43" s="33">
        <v>2</v>
      </c>
      <c r="C43" s="33">
        <v>279</v>
      </c>
      <c r="D43" s="33">
        <v>182</v>
      </c>
      <c r="E43" s="33">
        <v>67</v>
      </c>
      <c r="F43" s="33">
        <v>528</v>
      </c>
      <c r="G43" s="33" t="s">
        <v>91</v>
      </c>
      <c r="H43" s="33">
        <v>463</v>
      </c>
      <c r="I43" s="33" t="s">
        <v>91</v>
      </c>
      <c r="J43" s="33">
        <v>463</v>
      </c>
      <c r="K43" s="33">
        <v>234</v>
      </c>
      <c r="L43" s="33">
        <v>697</v>
      </c>
      <c r="M43" s="33">
        <v>1252</v>
      </c>
      <c r="N43" s="33" t="s">
        <v>91</v>
      </c>
      <c r="O43" s="33">
        <v>1252</v>
      </c>
      <c r="P43" s="33">
        <v>2479</v>
      </c>
      <c r="Q43" s="33">
        <v>2</v>
      </c>
      <c r="R43" s="33">
        <v>243</v>
      </c>
      <c r="S43" s="33">
        <v>148</v>
      </c>
      <c r="T43" s="33">
        <v>67</v>
      </c>
      <c r="U43" s="33">
        <v>458</v>
      </c>
      <c r="V43" s="33" t="s">
        <v>91</v>
      </c>
      <c r="W43" s="33">
        <v>330</v>
      </c>
      <c r="X43" s="33" t="s">
        <v>91</v>
      </c>
      <c r="Y43" s="33">
        <v>330</v>
      </c>
      <c r="Z43" s="33">
        <v>151</v>
      </c>
      <c r="AA43" s="33">
        <v>481</v>
      </c>
      <c r="AB43" s="33">
        <v>1104</v>
      </c>
      <c r="AC43" s="33" t="s">
        <v>91</v>
      </c>
      <c r="AD43" s="33">
        <v>1104</v>
      </c>
      <c r="AE43" s="33">
        <v>2045</v>
      </c>
      <c r="AF43" s="34">
        <v>100</v>
      </c>
      <c r="AG43" s="34">
        <v>87.096774193548384</v>
      </c>
      <c r="AH43" s="34">
        <v>81.318681318681314</v>
      </c>
      <c r="AI43" s="34">
        <v>100</v>
      </c>
      <c r="AJ43" s="34">
        <v>86.742424242424249</v>
      </c>
      <c r="AK43" s="34" t="s">
        <v>91</v>
      </c>
      <c r="AL43" s="34">
        <v>71.274298056155502</v>
      </c>
      <c r="AM43" s="34" t="s">
        <v>91</v>
      </c>
      <c r="AN43" s="34">
        <v>71.274298056155502</v>
      </c>
      <c r="AO43" s="34">
        <v>64.529914529914535</v>
      </c>
      <c r="AP43" s="34">
        <v>69.010043041606878</v>
      </c>
      <c r="AQ43" s="34">
        <v>88.178913738019176</v>
      </c>
      <c r="AR43" s="34" t="s">
        <v>91</v>
      </c>
      <c r="AS43" s="34">
        <v>88.178913738019176</v>
      </c>
      <c r="AT43" s="34">
        <v>82.492940701895918</v>
      </c>
    </row>
    <row r="44" spans="1:46">
      <c r="A44" s="30" t="s">
        <v>44</v>
      </c>
      <c r="B44" s="33" t="s">
        <v>91</v>
      </c>
      <c r="C44" s="33">
        <v>87</v>
      </c>
      <c r="D44" s="33" t="s">
        <v>91</v>
      </c>
      <c r="E44" s="33" t="s">
        <v>91</v>
      </c>
      <c r="F44" s="33">
        <v>87</v>
      </c>
      <c r="G44" s="33" t="s">
        <v>91</v>
      </c>
      <c r="H44" s="33" t="s">
        <v>91</v>
      </c>
      <c r="I44" s="33" t="s">
        <v>91</v>
      </c>
      <c r="J44" s="33" t="s">
        <v>91</v>
      </c>
      <c r="K44" s="33" t="s">
        <v>91</v>
      </c>
      <c r="L44" s="33" t="s">
        <v>91</v>
      </c>
      <c r="M44" s="33">
        <v>42</v>
      </c>
      <c r="N44" s="33" t="s">
        <v>91</v>
      </c>
      <c r="O44" s="33">
        <v>42</v>
      </c>
      <c r="P44" s="33">
        <v>129</v>
      </c>
      <c r="Q44" s="33" t="s">
        <v>91</v>
      </c>
      <c r="R44" s="33">
        <v>73</v>
      </c>
      <c r="S44" s="33" t="s">
        <v>91</v>
      </c>
      <c r="T44" s="33" t="s">
        <v>91</v>
      </c>
      <c r="U44" s="33">
        <v>73</v>
      </c>
      <c r="V44" s="33" t="s">
        <v>91</v>
      </c>
      <c r="W44" s="33" t="s">
        <v>91</v>
      </c>
      <c r="X44" s="33" t="s">
        <v>91</v>
      </c>
      <c r="Y44" s="33" t="s">
        <v>91</v>
      </c>
      <c r="Z44" s="33" t="s">
        <v>91</v>
      </c>
      <c r="AA44" s="33" t="s">
        <v>91</v>
      </c>
      <c r="AB44" s="33">
        <v>41</v>
      </c>
      <c r="AC44" s="33" t="s">
        <v>91</v>
      </c>
      <c r="AD44" s="33">
        <v>41</v>
      </c>
      <c r="AE44" s="33">
        <v>114</v>
      </c>
      <c r="AF44" s="34" t="s">
        <v>91</v>
      </c>
      <c r="AG44" s="34">
        <v>83.908045977011497</v>
      </c>
      <c r="AH44" s="34" t="s">
        <v>91</v>
      </c>
      <c r="AI44" s="34" t="s">
        <v>91</v>
      </c>
      <c r="AJ44" s="34">
        <v>83.908045977011497</v>
      </c>
      <c r="AK44" s="34" t="s">
        <v>91</v>
      </c>
      <c r="AL44" s="34" t="s">
        <v>91</v>
      </c>
      <c r="AM44" s="34" t="s">
        <v>91</v>
      </c>
      <c r="AN44" s="34" t="s">
        <v>91</v>
      </c>
      <c r="AO44" s="34" t="s">
        <v>91</v>
      </c>
      <c r="AP44" s="34" t="s">
        <v>91</v>
      </c>
      <c r="AQ44" s="34">
        <v>97.61904761904762</v>
      </c>
      <c r="AR44" s="34" t="s">
        <v>91</v>
      </c>
      <c r="AS44" s="34">
        <v>97.61904761904762</v>
      </c>
      <c r="AT44" s="34">
        <v>88.372093023255815</v>
      </c>
    </row>
    <row r="45" spans="1:46">
      <c r="A45" s="30" t="s">
        <v>45</v>
      </c>
      <c r="B45" s="33" t="s">
        <v>91</v>
      </c>
      <c r="C45" s="33">
        <v>205</v>
      </c>
      <c r="D45" s="33">
        <v>531</v>
      </c>
      <c r="E45" s="33" t="s">
        <v>91</v>
      </c>
      <c r="F45" s="33">
        <v>736</v>
      </c>
      <c r="G45" s="33" t="s">
        <v>91</v>
      </c>
      <c r="H45" s="33" t="s">
        <v>91</v>
      </c>
      <c r="I45" s="33" t="s">
        <v>91</v>
      </c>
      <c r="J45" s="33" t="s">
        <v>91</v>
      </c>
      <c r="K45" s="33" t="s">
        <v>91</v>
      </c>
      <c r="L45" s="33" t="s">
        <v>91</v>
      </c>
      <c r="M45" s="33">
        <v>734</v>
      </c>
      <c r="N45" s="33" t="s">
        <v>91</v>
      </c>
      <c r="O45" s="33">
        <v>734</v>
      </c>
      <c r="P45" s="33">
        <v>1470</v>
      </c>
      <c r="Q45" s="33">
        <v>0</v>
      </c>
      <c r="R45" s="33">
        <v>170</v>
      </c>
      <c r="S45" s="33">
        <v>336</v>
      </c>
      <c r="T45" s="33" t="s">
        <v>91</v>
      </c>
      <c r="U45" s="33">
        <v>506</v>
      </c>
      <c r="V45" s="33" t="s">
        <v>91</v>
      </c>
      <c r="W45" s="33" t="s">
        <v>91</v>
      </c>
      <c r="X45" s="33" t="s">
        <v>91</v>
      </c>
      <c r="Y45" s="33" t="s">
        <v>91</v>
      </c>
      <c r="Z45" s="33" t="s">
        <v>91</v>
      </c>
      <c r="AA45" s="33" t="s">
        <v>91</v>
      </c>
      <c r="AB45" s="33">
        <v>661</v>
      </c>
      <c r="AC45" s="33" t="s">
        <v>91</v>
      </c>
      <c r="AD45" s="33">
        <v>661</v>
      </c>
      <c r="AE45" s="33">
        <v>1167</v>
      </c>
      <c r="AF45" s="34" t="s">
        <v>91</v>
      </c>
      <c r="AG45" s="34">
        <v>82.926829268292678</v>
      </c>
      <c r="AH45" s="34">
        <v>63.276836158192097</v>
      </c>
      <c r="AI45" s="34" t="s">
        <v>91</v>
      </c>
      <c r="AJ45" s="34">
        <v>68.75</v>
      </c>
      <c r="AK45" s="34" t="s">
        <v>91</v>
      </c>
      <c r="AL45" s="34" t="s">
        <v>91</v>
      </c>
      <c r="AM45" s="34" t="s">
        <v>91</v>
      </c>
      <c r="AN45" s="34" t="s">
        <v>91</v>
      </c>
      <c r="AO45" s="34" t="s">
        <v>91</v>
      </c>
      <c r="AP45" s="34" t="s">
        <v>91</v>
      </c>
      <c r="AQ45" s="34">
        <v>90.054495912806544</v>
      </c>
      <c r="AR45" s="34" t="s">
        <v>91</v>
      </c>
      <c r="AS45" s="34">
        <v>90.054495912806544</v>
      </c>
      <c r="AT45" s="34">
        <v>79.387755102040813</v>
      </c>
    </row>
    <row r="46" spans="1:46">
      <c r="A46" s="30" t="s">
        <v>46</v>
      </c>
      <c r="B46" s="33" t="s">
        <v>91</v>
      </c>
      <c r="C46" s="33">
        <v>105</v>
      </c>
      <c r="D46" s="33" t="s">
        <v>91</v>
      </c>
      <c r="E46" s="33" t="s">
        <v>91</v>
      </c>
      <c r="F46" s="33">
        <v>105</v>
      </c>
      <c r="G46" s="33" t="s">
        <v>91</v>
      </c>
      <c r="H46" s="33" t="s">
        <v>91</v>
      </c>
      <c r="I46" s="33" t="s">
        <v>91</v>
      </c>
      <c r="J46" s="33" t="s">
        <v>91</v>
      </c>
      <c r="K46" s="33" t="s">
        <v>91</v>
      </c>
      <c r="L46" s="33" t="s">
        <v>91</v>
      </c>
      <c r="M46" s="33">
        <v>17</v>
      </c>
      <c r="N46" s="33" t="s">
        <v>91</v>
      </c>
      <c r="O46" s="33">
        <v>17</v>
      </c>
      <c r="P46" s="33">
        <v>122</v>
      </c>
      <c r="Q46" s="33" t="s">
        <v>91</v>
      </c>
      <c r="R46" s="33">
        <v>71</v>
      </c>
      <c r="S46" s="33" t="s">
        <v>91</v>
      </c>
      <c r="T46" s="33" t="s">
        <v>91</v>
      </c>
      <c r="U46" s="33">
        <v>71</v>
      </c>
      <c r="V46" s="33" t="s">
        <v>91</v>
      </c>
      <c r="W46" s="33" t="s">
        <v>91</v>
      </c>
      <c r="X46" s="33" t="s">
        <v>91</v>
      </c>
      <c r="Y46" s="33" t="s">
        <v>91</v>
      </c>
      <c r="Z46" s="33" t="s">
        <v>91</v>
      </c>
      <c r="AA46" s="33" t="s">
        <v>91</v>
      </c>
      <c r="AB46" s="33">
        <v>11</v>
      </c>
      <c r="AC46" s="33" t="s">
        <v>91</v>
      </c>
      <c r="AD46" s="33">
        <v>11</v>
      </c>
      <c r="AE46" s="33">
        <v>82</v>
      </c>
      <c r="AF46" s="34" t="s">
        <v>91</v>
      </c>
      <c r="AG46" s="34">
        <v>67.61904761904762</v>
      </c>
      <c r="AH46" s="34" t="s">
        <v>91</v>
      </c>
      <c r="AI46" s="34" t="s">
        <v>91</v>
      </c>
      <c r="AJ46" s="34">
        <v>67.61904761904762</v>
      </c>
      <c r="AK46" s="34" t="s">
        <v>91</v>
      </c>
      <c r="AL46" s="34" t="s">
        <v>91</v>
      </c>
      <c r="AM46" s="34" t="s">
        <v>91</v>
      </c>
      <c r="AN46" s="34" t="s">
        <v>91</v>
      </c>
      <c r="AO46" s="34" t="s">
        <v>91</v>
      </c>
      <c r="AP46" s="34" t="s">
        <v>91</v>
      </c>
      <c r="AQ46" s="34">
        <v>64.705882352941174</v>
      </c>
      <c r="AR46" s="34" t="s">
        <v>91</v>
      </c>
      <c r="AS46" s="34">
        <v>64.705882352941174</v>
      </c>
      <c r="AT46" s="34">
        <v>67.213114754098356</v>
      </c>
    </row>
    <row r="47" spans="1:46">
      <c r="A47" s="30" t="s">
        <v>47</v>
      </c>
      <c r="B47" s="33">
        <v>21</v>
      </c>
      <c r="C47" s="33">
        <v>518</v>
      </c>
      <c r="D47" s="33">
        <v>497</v>
      </c>
      <c r="E47" s="33">
        <v>102</v>
      </c>
      <c r="F47" s="33">
        <v>1117</v>
      </c>
      <c r="G47" s="33" t="s">
        <v>91</v>
      </c>
      <c r="H47" s="33" t="s">
        <v>91</v>
      </c>
      <c r="I47" s="33" t="s">
        <v>91</v>
      </c>
      <c r="J47" s="33" t="s">
        <v>91</v>
      </c>
      <c r="K47" s="33">
        <v>186</v>
      </c>
      <c r="L47" s="33">
        <v>186</v>
      </c>
      <c r="M47" s="33">
        <v>2044</v>
      </c>
      <c r="N47" s="33" t="s">
        <v>91</v>
      </c>
      <c r="O47" s="33">
        <v>2044</v>
      </c>
      <c r="P47" s="33">
        <v>3368</v>
      </c>
      <c r="Q47" s="33">
        <v>0</v>
      </c>
      <c r="R47" s="33">
        <v>448</v>
      </c>
      <c r="S47" s="33">
        <v>412</v>
      </c>
      <c r="T47" s="33">
        <v>99</v>
      </c>
      <c r="U47" s="33">
        <v>959</v>
      </c>
      <c r="V47" s="33" t="s">
        <v>91</v>
      </c>
      <c r="W47" s="33" t="s">
        <v>91</v>
      </c>
      <c r="X47" s="33" t="s">
        <v>91</v>
      </c>
      <c r="Y47" s="33" t="s">
        <v>91</v>
      </c>
      <c r="Z47" s="33">
        <v>136</v>
      </c>
      <c r="AA47" s="33">
        <v>136</v>
      </c>
      <c r="AB47" s="33">
        <v>1669</v>
      </c>
      <c r="AC47" s="33" t="s">
        <v>91</v>
      </c>
      <c r="AD47" s="33">
        <v>1669</v>
      </c>
      <c r="AE47" s="33">
        <v>2764</v>
      </c>
      <c r="AF47" s="34">
        <v>0</v>
      </c>
      <c r="AG47" s="34">
        <v>86.486486486486484</v>
      </c>
      <c r="AH47" s="34">
        <v>82.897384305835004</v>
      </c>
      <c r="AI47" s="34">
        <v>97.058823529411768</v>
      </c>
      <c r="AJ47" s="34">
        <v>85.854968666069837</v>
      </c>
      <c r="AK47" s="34" t="s">
        <v>91</v>
      </c>
      <c r="AL47" s="34" t="s">
        <v>91</v>
      </c>
      <c r="AM47" s="34" t="s">
        <v>91</v>
      </c>
      <c r="AN47" s="34" t="s">
        <v>91</v>
      </c>
      <c r="AO47" s="34">
        <v>73.118279569892479</v>
      </c>
      <c r="AP47" s="34">
        <v>73.118279569892479</v>
      </c>
      <c r="AQ47" s="34">
        <v>81.653620352250485</v>
      </c>
      <c r="AR47" s="34" t="s">
        <v>91</v>
      </c>
      <c r="AS47" s="34">
        <v>81.653620352250485</v>
      </c>
      <c r="AT47" s="34">
        <v>82.066508313539188</v>
      </c>
    </row>
    <row r="48" spans="1:46">
      <c r="A48" s="30" t="s">
        <v>48</v>
      </c>
      <c r="B48" s="33" t="s">
        <v>91</v>
      </c>
      <c r="C48" s="33" t="s">
        <v>91</v>
      </c>
      <c r="D48" s="33">
        <v>81</v>
      </c>
      <c r="E48" s="33" t="s">
        <v>91</v>
      </c>
      <c r="F48" s="33">
        <v>81</v>
      </c>
      <c r="G48" s="33" t="s">
        <v>91</v>
      </c>
      <c r="H48" s="33" t="s">
        <v>91</v>
      </c>
      <c r="I48" s="33" t="s">
        <v>91</v>
      </c>
      <c r="J48" s="33" t="s">
        <v>91</v>
      </c>
      <c r="K48" s="33" t="s">
        <v>91</v>
      </c>
      <c r="L48" s="33" t="s">
        <v>91</v>
      </c>
      <c r="M48" s="33">
        <v>149</v>
      </c>
      <c r="N48" s="33" t="s">
        <v>91</v>
      </c>
      <c r="O48" s="33">
        <v>149</v>
      </c>
      <c r="P48" s="33">
        <v>230</v>
      </c>
      <c r="Q48" s="33" t="s">
        <v>91</v>
      </c>
      <c r="R48" s="33" t="s">
        <v>91</v>
      </c>
      <c r="S48" s="33">
        <v>58</v>
      </c>
      <c r="T48" s="33" t="s">
        <v>91</v>
      </c>
      <c r="U48" s="33">
        <v>58</v>
      </c>
      <c r="V48" s="33" t="s">
        <v>91</v>
      </c>
      <c r="W48" s="33" t="s">
        <v>91</v>
      </c>
      <c r="X48" s="33" t="s">
        <v>91</v>
      </c>
      <c r="Y48" s="33" t="s">
        <v>91</v>
      </c>
      <c r="Z48" s="33" t="s">
        <v>91</v>
      </c>
      <c r="AA48" s="33" t="s">
        <v>91</v>
      </c>
      <c r="AB48" s="33">
        <v>127</v>
      </c>
      <c r="AC48" s="33" t="s">
        <v>91</v>
      </c>
      <c r="AD48" s="33">
        <v>127</v>
      </c>
      <c r="AE48" s="33">
        <v>185</v>
      </c>
      <c r="AF48" s="34" t="s">
        <v>91</v>
      </c>
      <c r="AG48" s="34" t="s">
        <v>91</v>
      </c>
      <c r="AH48" s="34">
        <v>71.604938271604937</v>
      </c>
      <c r="AI48" s="34" t="s">
        <v>91</v>
      </c>
      <c r="AJ48" s="34">
        <v>71.604938271604937</v>
      </c>
      <c r="AK48" s="34" t="s">
        <v>91</v>
      </c>
      <c r="AL48" s="34" t="s">
        <v>91</v>
      </c>
      <c r="AM48" s="34" t="s">
        <v>91</v>
      </c>
      <c r="AN48" s="34" t="s">
        <v>91</v>
      </c>
      <c r="AO48" s="34" t="s">
        <v>91</v>
      </c>
      <c r="AP48" s="34" t="s">
        <v>91</v>
      </c>
      <c r="AQ48" s="34">
        <v>85.234899328859058</v>
      </c>
      <c r="AR48" s="34" t="s">
        <v>91</v>
      </c>
      <c r="AS48" s="34">
        <v>85.234899328859058</v>
      </c>
      <c r="AT48" s="34">
        <v>80.434782608695656</v>
      </c>
    </row>
    <row r="49" spans="1:46">
      <c r="A49" s="30" t="s">
        <v>49</v>
      </c>
      <c r="B49" s="33" t="s">
        <v>91</v>
      </c>
      <c r="C49" s="33">
        <v>173</v>
      </c>
      <c r="D49" s="33">
        <v>153</v>
      </c>
      <c r="E49" s="33" t="s">
        <v>91</v>
      </c>
      <c r="F49" s="33">
        <v>326</v>
      </c>
      <c r="G49" s="33" t="s">
        <v>91</v>
      </c>
      <c r="H49" s="33" t="s">
        <v>91</v>
      </c>
      <c r="I49" s="33" t="s">
        <v>91</v>
      </c>
      <c r="J49" s="33" t="s">
        <v>91</v>
      </c>
      <c r="K49" s="33" t="s">
        <v>91</v>
      </c>
      <c r="L49" s="33" t="s">
        <v>91</v>
      </c>
      <c r="M49" s="33">
        <v>355</v>
      </c>
      <c r="N49" s="33" t="s">
        <v>91</v>
      </c>
      <c r="O49" s="33">
        <v>355</v>
      </c>
      <c r="P49" s="33">
        <v>681</v>
      </c>
      <c r="Q49" s="33" t="s">
        <v>91</v>
      </c>
      <c r="R49" s="33">
        <v>132</v>
      </c>
      <c r="S49" s="33">
        <v>109</v>
      </c>
      <c r="T49" s="33" t="s">
        <v>91</v>
      </c>
      <c r="U49" s="33">
        <v>241</v>
      </c>
      <c r="V49" s="33" t="s">
        <v>91</v>
      </c>
      <c r="W49" s="33" t="s">
        <v>91</v>
      </c>
      <c r="X49" s="33" t="s">
        <v>91</v>
      </c>
      <c r="Y49" s="33" t="s">
        <v>91</v>
      </c>
      <c r="Z49" s="33" t="s">
        <v>91</v>
      </c>
      <c r="AA49" s="33" t="s">
        <v>91</v>
      </c>
      <c r="AB49" s="33">
        <v>312</v>
      </c>
      <c r="AC49" s="33" t="s">
        <v>91</v>
      </c>
      <c r="AD49" s="33">
        <v>312</v>
      </c>
      <c r="AE49" s="33">
        <v>553</v>
      </c>
      <c r="AF49" s="34" t="s">
        <v>91</v>
      </c>
      <c r="AG49" s="34">
        <v>76.300578034682076</v>
      </c>
      <c r="AH49" s="34">
        <v>71.24183006535948</v>
      </c>
      <c r="AI49" s="34" t="s">
        <v>91</v>
      </c>
      <c r="AJ49" s="34">
        <v>73.926380368098151</v>
      </c>
      <c r="AK49" s="34" t="s">
        <v>91</v>
      </c>
      <c r="AL49" s="34" t="s">
        <v>91</v>
      </c>
      <c r="AM49" s="34" t="s">
        <v>91</v>
      </c>
      <c r="AN49" s="34" t="s">
        <v>91</v>
      </c>
      <c r="AO49" s="34" t="s">
        <v>91</v>
      </c>
      <c r="AP49" s="34" t="s">
        <v>91</v>
      </c>
      <c r="AQ49" s="34">
        <v>87.887323943661983</v>
      </c>
      <c r="AR49" s="34" t="s">
        <v>91</v>
      </c>
      <c r="AS49" s="34">
        <v>87.887323943661983</v>
      </c>
      <c r="AT49" s="34">
        <v>81.204111600587368</v>
      </c>
    </row>
    <row r="50" spans="1:46">
      <c r="A50" s="30" t="s">
        <v>50</v>
      </c>
      <c r="B50" s="33">
        <v>5</v>
      </c>
      <c r="C50" s="33" t="s">
        <v>91</v>
      </c>
      <c r="D50" s="33">
        <v>65</v>
      </c>
      <c r="E50" s="33" t="s">
        <v>91</v>
      </c>
      <c r="F50" s="33">
        <v>65</v>
      </c>
      <c r="G50" s="33" t="s">
        <v>91</v>
      </c>
      <c r="H50" s="33" t="s">
        <v>91</v>
      </c>
      <c r="I50" s="33" t="s">
        <v>91</v>
      </c>
      <c r="J50" s="33" t="s">
        <v>91</v>
      </c>
      <c r="K50" s="33">
        <v>230</v>
      </c>
      <c r="L50" s="33">
        <v>230</v>
      </c>
      <c r="M50" s="33">
        <v>75</v>
      </c>
      <c r="N50" s="33" t="s">
        <v>91</v>
      </c>
      <c r="O50" s="33">
        <v>75</v>
      </c>
      <c r="P50" s="33">
        <v>375</v>
      </c>
      <c r="Q50" s="33">
        <v>4</v>
      </c>
      <c r="R50" s="33" t="s">
        <v>91</v>
      </c>
      <c r="S50" s="33">
        <v>58</v>
      </c>
      <c r="T50" s="33" t="s">
        <v>91</v>
      </c>
      <c r="U50" s="33">
        <v>58</v>
      </c>
      <c r="V50" s="33" t="s">
        <v>91</v>
      </c>
      <c r="W50" s="33" t="s">
        <v>91</v>
      </c>
      <c r="X50" s="33" t="s">
        <v>91</v>
      </c>
      <c r="Y50" s="33" t="s">
        <v>91</v>
      </c>
      <c r="Z50" s="33">
        <v>196</v>
      </c>
      <c r="AA50" s="33">
        <v>196</v>
      </c>
      <c r="AB50" s="33">
        <v>69</v>
      </c>
      <c r="AC50" s="33" t="s">
        <v>91</v>
      </c>
      <c r="AD50" s="33">
        <v>69</v>
      </c>
      <c r="AE50" s="33">
        <v>327</v>
      </c>
      <c r="AF50" s="34">
        <v>80</v>
      </c>
      <c r="AG50" s="34" t="s">
        <v>91</v>
      </c>
      <c r="AH50" s="34">
        <v>89.230769230769241</v>
      </c>
      <c r="AI50" s="34" t="s">
        <v>91</v>
      </c>
      <c r="AJ50" s="34">
        <v>89.230769230769241</v>
      </c>
      <c r="AK50" s="34" t="s">
        <v>91</v>
      </c>
      <c r="AL50" s="34" t="s">
        <v>91</v>
      </c>
      <c r="AM50" s="34" t="s">
        <v>91</v>
      </c>
      <c r="AN50" s="34" t="s">
        <v>91</v>
      </c>
      <c r="AO50" s="34">
        <v>85.217391304347828</v>
      </c>
      <c r="AP50" s="34">
        <v>85.217391304347828</v>
      </c>
      <c r="AQ50" s="34">
        <v>92</v>
      </c>
      <c r="AR50" s="34" t="s">
        <v>91</v>
      </c>
      <c r="AS50" s="34">
        <v>92</v>
      </c>
      <c r="AT50" s="34">
        <v>87.2</v>
      </c>
    </row>
    <row r="51" spans="1:46">
      <c r="A51" s="30" t="s">
        <v>51</v>
      </c>
      <c r="B51" s="33" t="s">
        <v>91</v>
      </c>
      <c r="C51" s="33">
        <v>148</v>
      </c>
      <c r="D51" s="33">
        <v>544</v>
      </c>
      <c r="E51" s="33">
        <v>71</v>
      </c>
      <c r="F51" s="33">
        <v>763</v>
      </c>
      <c r="G51" s="33" t="s">
        <v>91</v>
      </c>
      <c r="H51" s="33" t="s">
        <v>91</v>
      </c>
      <c r="I51" s="33" t="s">
        <v>91</v>
      </c>
      <c r="J51" s="33" t="s">
        <v>91</v>
      </c>
      <c r="K51" s="33" t="s">
        <v>91</v>
      </c>
      <c r="L51" s="33" t="s">
        <v>91</v>
      </c>
      <c r="M51" s="33">
        <v>115</v>
      </c>
      <c r="N51" s="33" t="s">
        <v>91</v>
      </c>
      <c r="O51" s="33">
        <v>115</v>
      </c>
      <c r="P51" s="33">
        <v>878</v>
      </c>
      <c r="Q51" s="33" t="s">
        <v>91</v>
      </c>
      <c r="R51" s="33">
        <v>119</v>
      </c>
      <c r="S51" s="33">
        <v>360</v>
      </c>
      <c r="T51" s="33">
        <v>67</v>
      </c>
      <c r="U51" s="33">
        <v>546</v>
      </c>
      <c r="V51" s="33" t="s">
        <v>91</v>
      </c>
      <c r="W51" s="33" t="s">
        <v>91</v>
      </c>
      <c r="X51" s="33" t="s">
        <v>91</v>
      </c>
      <c r="Y51" s="33" t="s">
        <v>91</v>
      </c>
      <c r="Z51" s="33" t="s">
        <v>91</v>
      </c>
      <c r="AA51" s="33" t="s">
        <v>91</v>
      </c>
      <c r="AB51" s="33">
        <v>104</v>
      </c>
      <c r="AC51" s="33" t="s">
        <v>91</v>
      </c>
      <c r="AD51" s="33">
        <v>104</v>
      </c>
      <c r="AE51" s="33">
        <v>650</v>
      </c>
      <c r="AF51" s="34" t="s">
        <v>91</v>
      </c>
      <c r="AG51" s="34">
        <v>80.405405405405403</v>
      </c>
      <c r="AH51" s="34">
        <v>66.17647058823529</v>
      </c>
      <c r="AI51" s="34">
        <v>94.366197183098592</v>
      </c>
      <c r="AJ51" s="34">
        <v>71.559633027522935</v>
      </c>
      <c r="AK51" s="34" t="s">
        <v>91</v>
      </c>
      <c r="AL51" s="34" t="s">
        <v>91</v>
      </c>
      <c r="AM51" s="34" t="s">
        <v>91</v>
      </c>
      <c r="AN51" s="34" t="s">
        <v>91</v>
      </c>
      <c r="AO51" s="34" t="s">
        <v>91</v>
      </c>
      <c r="AP51" s="34" t="s">
        <v>91</v>
      </c>
      <c r="AQ51" s="34">
        <v>90.434782608695656</v>
      </c>
      <c r="AR51" s="34" t="s">
        <v>91</v>
      </c>
      <c r="AS51" s="34">
        <v>90.434782608695656</v>
      </c>
      <c r="AT51" s="34">
        <v>74.031890660592254</v>
      </c>
    </row>
    <row r="52" spans="1:46">
      <c r="A52" s="30" t="s">
        <v>52</v>
      </c>
      <c r="B52" s="33">
        <v>6</v>
      </c>
      <c r="C52" s="33">
        <v>381</v>
      </c>
      <c r="D52" s="33">
        <v>384</v>
      </c>
      <c r="E52" s="33">
        <v>46</v>
      </c>
      <c r="F52" s="33">
        <v>811</v>
      </c>
      <c r="G52" s="33" t="s">
        <v>91</v>
      </c>
      <c r="H52" s="33">
        <v>377</v>
      </c>
      <c r="I52" s="33" t="s">
        <v>91</v>
      </c>
      <c r="J52" s="33">
        <v>377</v>
      </c>
      <c r="K52" s="33">
        <v>118</v>
      </c>
      <c r="L52" s="33">
        <v>495</v>
      </c>
      <c r="M52" s="33">
        <v>1007</v>
      </c>
      <c r="N52" s="33" t="s">
        <v>91</v>
      </c>
      <c r="O52" s="33">
        <v>1007</v>
      </c>
      <c r="P52" s="33">
        <v>2319</v>
      </c>
      <c r="Q52" s="33">
        <v>4</v>
      </c>
      <c r="R52" s="33">
        <v>315</v>
      </c>
      <c r="S52" s="33">
        <v>317</v>
      </c>
      <c r="T52" s="33">
        <v>46</v>
      </c>
      <c r="U52" s="33">
        <v>678</v>
      </c>
      <c r="V52" s="33" t="s">
        <v>91</v>
      </c>
      <c r="W52" s="33">
        <v>271</v>
      </c>
      <c r="X52" s="33" t="s">
        <v>91</v>
      </c>
      <c r="Y52" s="33">
        <v>271</v>
      </c>
      <c r="Z52" s="33">
        <v>94</v>
      </c>
      <c r="AA52" s="33">
        <v>365</v>
      </c>
      <c r="AB52" s="33">
        <v>864</v>
      </c>
      <c r="AC52" s="33" t="s">
        <v>91</v>
      </c>
      <c r="AD52" s="33">
        <v>864</v>
      </c>
      <c r="AE52" s="33">
        <v>1911</v>
      </c>
      <c r="AF52" s="34">
        <v>66.666666666666657</v>
      </c>
      <c r="AG52" s="34">
        <v>82.677165354330711</v>
      </c>
      <c r="AH52" s="34">
        <v>82.552083333333343</v>
      </c>
      <c r="AI52" s="34">
        <v>100</v>
      </c>
      <c r="AJ52" s="34">
        <v>83.600493218249071</v>
      </c>
      <c r="AK52" s="34" t="s">
        <v>91</v>
      </c>
      <c r="AL52" s="34">
        <v>71.883289124668437</v>
      </c>
      <c r="AM52" s="34" t="s">
        <v>91</v>
      </c>
      <c r="AN52" s="34">
        <v>71.883289124668437</v>
      </c>
      <c r="AO52" s="34">
        <v>79.66101694915254</v>
      </c>
      <c r="AP52" s="34">
        <v>73.73737373737373</v>
      </c>
      <c r="AQ52" s="34">
        <v>85.799404170804365</v>
      </c>
      <c r="AR52" s="34" t="s">
        <v>91</v>
      </c>
      <c r="AS52" s="34">
        <v>85.799404170804365</v>
      </c>
      <c r="AT52" s="34">
        <v>82.406209573091843</v>
      </c>
    </row>
    <row r="53" spans="1:46">
      <c r="A53" s="30" t="s">
        <v>53</v>
      </c>
      <c r="B53" s="33" t="s">
        <v>91</v>
      </c>
      <c r="C53" s="33">
        <v>124</v>
      </c>
      <c r="D53" s="33" t="s">
        <v>91</v>
      </c>
      <c r="E53" s="33" t="s">
        <v>91</v>
      </c>
      <c r="F53" s="33">
        <v>124</v>
      </c>
      <c r="G53" s="33" t="s">
        <v>91</v>
      </c>
      <c r="H53" s="33" t="s">
        <v>91</v>
      </c>
      <c r="I53" s="33" t="s">
        <v>91</v>
      </c>
      <c r="J53" s="33" t="s">
        <v>91</v>
      </c>
      <c r="K53" s="33">
        <v>137</v>
      </c>
      <c r="L53" s="33">
        <v>137</v>
      </c>
      <c r="M53" s="33">
        <v>184</v>
      </c>
      <c r="N53" s="33" t="s">
        <v>91</v>
      </c>
      <c r="O53" s="33">
        <v>184</v>
      </c>
      <c r="P53" s="33">
        <v>445</v>
      </c>
      <c r="Q53" s="33">
        <v>0</v>
      </c>
      <c r="R53" s="33">
        <v>91</v>
      </c>
      <c r="S53" s="33" t="s">
        <v>91</v>
      </c>
      <c r="T53" s="33" t="s">
        <v>91</v>
      </c>
      <c r="U53" s="33">
        <v>91</v>
      </c>
      <c r="V53" s="33" t="s">
        <v>91</v>
      </c>
      <c r="W53" s="33" t="s">
        <v>91</v>
      </c>
      <c r="X53" s="33" t="s">
        <v>91</v>
      </c>
      <c r="Y53" s="33" t="s">
        <v>91</v>
      </c>
      <c r="Z53" s="33">
        <v>120</v>
      </c>
      <c r="AA53" s="33">
        <v>120</v>
      </c>
      <c r="AB53" s="33">
        <v>162</v>
      </c>
      <c r="AC53" s="33" t="s">
        <v>91</v>
      </c>
      <c r="AD53" s="33">
        <v>162</v>
      </c>
      <c r="AE53" s="33">
        <v>373</v>
      </c>
      <c r="AF53" s="34" t="s">
        <v>91</v>
      </c>
      <c r="AG53" s="34">
        <v>73.387096774193552</v>
      </c>
      <c r="AH53" s="34" t="s">
        <v>91</v>
      </c>
      <c r="AI53" s="34" t="s">
        <v>91</v>
      </c>
      <c r="AJ53" s="34">
        <v>73.387096774193552</v>
      </c>
      <c r="AK53" s="34" t="s">
        <v>91</v>
      </c>
      <c r="AL53" s="34" t="s">
        <v>91</v>
      </c>
      <c r="AM53" s="34" t="s">
        <v>91</v>
      </c>
      <c r="AN53" s="34" t="s">
        <v>91</v>
      </c>
      <c r="AO53" s="34">
        <v>87.591240875912419</v>
      </c>
      <c r="AP53" s="34">
        <v>87.591240875912419</v>
      </c>
      <c r="AQ53" s="34">
        <v>88.043478260869563</v>
      </c>
      <c r="AR53" s="34" t="s">
        <v>91</v>
      </c>
      <c r="AS53" s="34">
        <v>88.043478260869563</v>
      </c>
      <c r="AT53" s="34">
        <v>83.82022471910112</v>
      </c>
    </row>
    <row r="54" spans="1:46">
      <c r="A54" s="30" t="s">
        <v>54</v>
      </c>
      <c r="B54" s="33" t="s">
        <v>91</v>
      </c>
      <c r="C54" s="33">
        <v>94</v>
      </c>
      <c r="D54" s="33">
        <v>574</v>
      </c>
      <c r="E54" s="33" t="s">
        <v>91</v>
      </c>
      <c r="F54" s="33">
        <v>668</v>
      </c>
      <c r="G54" s="33" t="s">
        <v>91</v>
      </c>
      <c r="H54" s="33" t="s">
        <v>91</v>
      </c>
      <c r="I54" s="33" t="s">
        <v>91</v>
      </c>
      <c r="J54" s="33" t="s">
        <v>91</v>
      </c>
      <c r="K54" s="33" t="s">
        <v>91</v>
      </c>
      <c r="L54" s="33" t="s">
        <v>91</v>
      </c>
      <c r="M54" s="33">
        <v>503</v>
      </c>
      <c r="N54" s="33" t="s">
        <v>91</v>
      </c>
      <c r="O54" s="33">
        <v>503</v>
      </c>
      <c r="P54" s="33">
        <v>1171</v>
      </c>
      <c r="Q54" s="33" t="s">
        <v>91</v>
      </c>
      <c r="R54" s="33">
        <v>80</v>
      </c>
      <c r="S54" s="33">
        <v>494</v>
      </c>
      <c r="T54" s="33">
        <v>8</v>
      </c>
      <c r="U54" s="33">
        <v>582</v>
      </c>
      <c r="V54" s="33" t="s">
        <v>91</v>
      </c>
      <c r="W54" s="33" t="s">
        <v>91</v>
      </c>
      <c r="X54" s="33" t="s">
        <v>91</v>
      </c>
      <c r="Y54" s="33" t="s">
        <v>91</v>
      </c>
      <c r="Z54" s="33" t="s">
        <v>91</v>
      </c>
      <c r="AA54" s="33" t="s">
        <v>91</v>
      </c>
      <c r="AB54" s="33">
        <v>439</v>
      </c>
      <c r="AC54" s="33" t="s">
        <v>91</v>
      </c>
      <c r="AD54" s="33">
        <v>439</v>
      </c>
      <c r="AE54" s="33">
        <v>1021</v>
      </c>
      <c r="AF54" s="34" t="s">
        <v>91</v>
      </c>
      <c r="AG54" s="34">
        <v>85.106382978723403</v>
      </c>
      <c r="AH54" s="34">
        <v>86.062717770034851</v>
      </c>
      <c r="AI54" s="34">
        <v>0</v>
      </c>
      <c r="AJ54" s="34">
        <v>87.125748502994014</v>
      </c>
      <c r="AK54" s="34" t="s">
        <v>91</v>
      </c>
      <c r="AL54" s="34" t="s">
        <v>91</v>
      </c>
      <c r="AM54" s="34" t="s">
        <v>91</v>
      </c>
      <c r="AN54" s="34" t="s">
        <v>91</v>
      </c>
      <c r="AO54" s="34" t="s">
        <v>91</v>
      </c>
      <c r="AP54" s="34" t="s">
        <v>91</v>
      </c>
      <c r="AQ54" s="34">
        <v>87.276341948310147</v>
      </c>
      <c r="AR54" s="34" t="s">
        <v>91</v>
      </c>
      <c r="AS54" s="34">
        <v>87.276341948310147</v>
      </c>
      <c r="AT54" s="34">
        <v>87.190435525192143</v>
      </c>
    </row>
    <row r="55" spans="1:46">
      <c r="A55" s="30" t="s">
        <v>55</v>
      </c>
      <c r="B55" s="33">
        <v>9</v>
      </c>
      <c r="C55" s="33">
        <v>60</v>
      </c>
      <c r="D55" s="33" t="s">
        <v>91</v>
      </c>
      <c r="E55" s="33" t="s">
        <v>91</v>
      </c>
      <c r="F55" s="33">
        <v>60</v>
      </c>
      <c r="G55" s="33" t="s">
        <v>91</v>
      </c>
      <c r="H55" s="33" t="s">
        <v>91</v>
      </c>
      <c r="I55" s="33" t="s">
        <v>91</v>
      </c>
      <c r="J55" s="33" t="s">
        <v>91</v>
      </c>
      <c r="K55" s="33" t="s">
        <v>91</v>
      </c>
      <c r="L55" s="33" t="s">
        <v>91</v>
      </c>
      <c r="M55" s="33">
        <v>185</v>
      </c>
      <c r="N55" s="33" t="s">
        <v>91</v>
      </c>
      <c r="O55" s="33">
        <v>185</v>
      </c>
      <c r="P55" s="33">
        <v>254</v>
      </c>
      <c r="Q55" s="33">
        <v>11</v>
      </c>
      <c r="R55" s="33">
        <v>51</v>
      </c>
      <c r="S55" s="33" t="s">
        <v>91</v>
      </c>
      <c r="T55" s="33" t="s">
        <v>91</v>
      </c>
      <c r="U55" s="33">
        <v>51</v>
      </c>
      <c r="V55" s="33" t="s">
        <v>91</v>
      </c>
      <c r="W55" s="33" t="s">
        <v>91</v>
      </c>
      <c r="X55" s="33" t="s">
        <v>91</v>
      </c>
      <c r="Y55" s="33" t="s">
        <v>91</v>
      </c>
      <c r="Z55" s="33" t="s">
        <v>91</v>
      </c>
      <c r="AA55" s="33" t="s">
        <v>91</v>
      </c>
      <c r="AB55" s="33">
        <v>157</v>
      </c>
      <c r="AC55" s="33" t="s">
        <v>91</v>
      </c>
      <c r="AD55" s="33">
        <v>157</v>
      </c>
      <c r="AE55" s="33">
        <v>219</v>
      </c>
      <c r="AF55" s="34">
        <v>122.22222222222223</v>
      </c>
      <c r="AG55" s="34">
        <v>85</v>
      </c>
      <c r="AH55" s="34" t="s">
        <v>91</v>
      </c>
      <c r="AI55" s="34" t="s">
        <v>91</v>
      </c>
      <c r="AJ55" s="34">
        <v>85</v>
      </c>
      <c r="AK55" s="34" t="s">
        <v>91</v>
      </c>
      <c r="AL55" s="34" t="s">
        <v>91</v>
      </c>
      <c r="AM55" s="34" t="s">
        <v>91</v>
      </c>
      <c r="AN55" s="34" t="s">
        <v>91</v>
      </c>
      <c r="AO55" s="34" t="s">
        <v>91</v>
      </c>
      <c r="AP55" s="34" t="s">
        <v>91</v>
      </c>
      <c r="AQ55" s="34">
        <v>84.86486486486487</v>
      </c>
      <c r="AR55" s="34" t="s">
        <v>91</v>
      </c>
      <c r="AS55" s="34">
        <v>84.86486486486487</v>
      </c>
      <c r="AT55" s="34">
        <v>86.220472440944889</v>
      </c>
    </row>
    <row r="56" spans="1:46">
      <c r="A56" s="30" t="s">
        <v>56</v>
      </c>
      <c r="B56" s="33" t="s">
        <v>91</v>
      </c>
      <c r="C56" s="33" t="s">
        <v>91</v>
      </c>
      <c r="D56" s="33">
        <v>437</v>
      </c>
      <c r="E56" s="33">
        <v>46</v>
      </c>
      <c r="F56" s="33">
        <v>483</v>
      </c>
      <c r="G56" s="33" t="s">
        <v>91</v>
      </c>
      <c r="H56" s="33" t="s">
        <v>91</v>
      </c>
      <c r="I56" s="33" t="s">
        <v>91</v>
      </c>
      <c r="J56" s="33" t="s">
        <v>91</v>
      </c>
      <c r="K56" s="33">
        <v>153</v>
      </c>
      <c r="L56" s="33">
        <v>153</v>
      </c>
      <c r="M56" s="33">
        <v>521</v>
      </c>
      <c r="N56" s="33" t="s">
        <v>91</v>
      </c>
      <c r="O56" s="33">
        <v>521</v>
      </c>
      <c r="P56" s="33">
        <v>1157</v>
      </c>
      <c r="Q56" s="33" t="s">
        <v>91</v>
      </c>
      <c r="R56" s="33" t="s">
        <v>91</v>
      </c>
      <c r="S56" s="33">
        <v>368</v>
      </c>
      <c r="T56" s="33">
        <v>46</v>
      </c>
      <c r="U56" s="33">
        <v>414</v>
      </c>
      <c r="V56" s="33" t="s">
        <v>91</v>
      </c>
      <c r="W56" s="33" t="s">
        <v>91</v>
      </c>
      <c r="X56" s="33" t="s">
        <v>91</v>
      </c>
      <c r="Y56" s="33" t="s">
        <v>91</v>
      </c>
      <c r="Z56" s="33">
        <v>106</v>
      </c>
      <c r="AA56" s="33">
        <v>106</v>
      </c>
      <c r="AB56" s="33">
        <v>399</v>
      </c>
      <c r="AC56" s="33" t="s">
        <v>91</v>
      </c>
      <c r="AD56" s="33">
        <v>399</v>
      </c>
      <c r="AE56" s="33">
        <v>919</v>
      </c>
      <c r="AF56" s="34" t="s">
        <v>91</v>
      </c>
      <c r="AG56" s="34" t="s">
        <v>91</v>
      </c>
      <c r="AH56" s="34">
        <v>84.210526315789465</v>
      </c>
      <c r="AI56" s="34">
        <v>100</v>
      </c>
      <c r="AJ56" s="34">
        <v>85.714285714285708</v>
      </c>
      <c r="AK56" s="34" t="s">
        <v>91</v>
      </c>
      <c r="AL56" s="34" t="s">
        <v>91</v>
      </c>
      <c r="AM56" s="34" t="s">
        <v>91</v>
      </c>
      <c r="AN56" s="34" t="s">
        <v>91</v>
      </c>
      <c r="AO56" s="34">
        <v>69.281045751633982</v>
      </c>
      <c r="AP56" s="34">
        <v>69.281045751633982</v>
      </c>
      <c r="AQ56" s="34">
        <v>76.583493282149718</v>
      </c>
      <c r="AR56" s="34" t="s">
        <v>91</v>
      </c>
      <c r="AS56" s="34">
        <v>76.583493282149718</v>
      </c>
      <c r="AT56" s="34">
        <v>79.429559204840103</v>
      </c>
    </row>
    <row r="57" spans="1:46" ht="16.5" thickBot="1">
      <c r="A57" s="23"/>
    </row>
    <row r="58" spans="1:46" ht="15.75" thickBot="1">
      <c r="A58" s="62" t="s">
        <v>57</v>
      </c>
      <c r="B58" s="63" t="s">
        <v>66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 t="s">
        <v>69</v>
      </c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 t="s">
        <v>70</v>
      </c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</row>
    <row r="59" spans="1:46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 t="s">
        <v>5</v>
      </c>
      <c r="Q59" s="63" t="s">
        <v>117</v>
      </c>
      <c r="R59" s="63" t="s">
        <v>1</v>
      </c>
      <c r="S59" s="63"/>
      <c r="T59" s="63"/>
      <c r="U59" s="63"/>
      <c r="V59" s="63" t="s">
        <v>2</v>
      </c>
      <c r="W59" s="63"/>
      <c r="X59" s="63"/>
      <c r="Y59" s="63"/>
      <c r="Z59" s="63" t="s">
        <v>118</v>
      </c>
      <c r="AA59" s="63" t="s">
        <v>3</v>
      </c>
      <c r="AB59" s="63" t="s">
        <v>4</v>
      </c>
      <c r="AC59" s="63"/>
      <c r="AD59" s="63"/>
      <c r="AE59" s="63" t="s">
        <v>5</v>
      </c>
      <c r="AF59" s="63" t="s">
        <v>117</v>
      </c>
      <c r="AG59" s="63" t="s">
        <v>1</v>
      </c>
      <c r="AH59" s="63"/>
      <c r="AI59" s="63"/>
      <c r="AJ59" s="63"/>
      <c r="AK59" s="63" t="s">
        <v>2</v>
      </c>
      <c r="AL59" s="63"/>
      <c r="AM59" s="63"/>
      <c r="AN59" s="63"/>
      <c r="AO59" s="63" t="s">
        <v>118</v>
      </c>
      <c r="AP59" s="63" t="s">
        <v>3</v>
      </c>
      <c r="AQ59" s="63" t="s">
        <v>4</v>
      </c>
      <c r="AR59" s="63"/>
      <c r="AS59" s="63"/>
      <c r="AT59" s="63" t="s">
        <v>5</v>
      </c>
    </row>
    <row r="60" spans="1:46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8</v>
      </c>
      <c r="O60" s="64" t="s">
        <v>9</v>
      </c>
      <c r="P60" s="63"/>
      <c r="Q60" s="63"/>
      <c r="R60" s="64" t="s">
        <v>6</v>
      </c>
      <c r="S60" s="64" t="s">
        <v>7</v>
      </c>
      <c r="T60" s="64" t="s">
        <v>8</v>
      </c>
      <c r="U60" s="64" t="s">
        <v>9</v>
      </c>
      <c r="V60" s="64" t="s">
        <v>6</v>
      </c>
      <c r="W60" s="64" t="s">
        <v>7</v>
      </c>
      <c r="X60" s="64" t="s">
        <v>8</v>
      </c>
      <c r="Y60" s="64" t="s">
        <v>9</v>
      </c>
      <c r="Z60" s="63"/>
      <c r="AA60" s="63"/>
      <c r="AB60" s="64" t="s">
        <v>6</v>
      </c>
      <c r="AC60" s="64" t="s">
        <v>8</v>
      </c>
      <c r="AD60" s="64" t="s">
        <v>9</v>
      </c>
      <c r="AE60" s="63"/>
      <c r="AF60" s="63"/>
      <c r="AG60" s="64" t="s">
        <v>6</v>
      </c>
      <c r="AH60" s="64" t="s">
        <v>7</v>
      </c>
      <c r="AI60" s="64" t="s">
        <v>8</v>
      </c>
      <c r="AJ60" s="64" t="s">
        <v>9</v>
      </c>
      <c r="AK60" s="64" t="s">
        <v>6</v>
      </c>
      <c r="AL60" s="64" t="s">
        <v>7</v>
      </c>
      <c r="AM60" s="64" t="s">
        <v>8</v>
      </c>
      <c r="AN60" s="64" t="s">
        <v>9</v>
      </c>
      <c r="AO60" s="63"/>
      <c r="AP60" s="63"/>
      <c r="AQ60" s="64" t="s">
        <v>6</v>
      </c>
      <c r="AR60" s="64" t="s">
        <v>8</v>
      </c>
      <c r="AS60" s="64" t="s">
        <v>9</v>
      </c>
      <c r="AT60" s="63"/>
    </row>
    <row r="61" spans="1:46">
      <c r="A61" s="27" t="s">
        <v>10</v>
      </c>
      <c r="B61" s="28">
        <v>214</v>
      </c>
      <c r="C61" s="28">
        <v>8295</v>
      </c>
      <c r="D61" s="28">
        <v>26598</v>
      </c>
      <c r="E61" s="28">
        <v>7690</v>
      </c>
      <c r="F61" s="28">
        <v>42583</v>
      </c>
      <c r="G61" s="28">
        <v>573</v>
      </c>
      <c r="H61" s="28">
        <v>16651</v>
      </c>
      <c r="I61" s="28">
        <v>1048</v>
      </c>
      <c r="J61" s="28">
        <v>18272</v>
      </c>
      <c r="K61" s="28">
        <v>4404</v>
      </c>
      <c r="L61" s="28">
        <v>22676</v>
      </c>
      <c r="M61" s="28">
        <v>38182</v>
      </c>
      <c r="N61" s="28">
        <v>214</v>
      </c>
      <c r="O61" s="28">
        <v>38396</v>
      </c>
      <c r="P61" s="28">
        <v>103869</v>
      </c>
      <c r="Q61" s="28">
        <v>112</v>
      </c>
      <c r="R61" s="28">
        <v>7022</v>
      </c>
      <c r="S61" s="28">
        <v>20431</v>
      </c>
      <c r="T61" s="28">
        <v>7521</v>
      </c>
      <c r="U61" s="28">
        <v>34974</v>
      </c>
      <c r="V61" s="28">
        <v>451</v>
      </c>
      <c r="W61" s="28">
        <v>12214</v>
      </c>
      <c r="X61" s="28">
        <v>861</v>
      </c>
      <c r="Y61" s="28">
        <v>13526</v>
      </c>
      <c r="Z61" s="28">
        <v>3479</v>
      </c>
      <c r="AA61" s="28">
        <v>17005</v>
      </c>
      <c r="AB61" s="28">
        <v>31849</v>
      </c>
      <c r="AC61" s="28">
        <v>150</v>
      </c>
      <c r="AD61" s="28">
        <v>31999</v>
      </c>
      <c r="AE61" s="28">
        <v>84090</v>
      </c>
      <c r="AF61" s="29">
        <v>52.336448598130836</v>
      </c>
      <c r="AG61" s="29">
        <v>84.65340566606389</v>
      </c>
      <c r="AH61" s="29">
        <v>76.814046168884872</v>
      </c>
      <c r="AI61" s="29">
        <v>97.802340702210671</v>
      </c>
      <c r="AJ61" s="29">
        <v>82.131366977432307</v>
      </c>
      <c r="AK61" s="29">
        <v>78.708551483420592</v>
      </c>
      <c r="AL61" s="29">
        <v>73.352951774668185</v>
      </c>
      <c r="AM61" s="29">
        <v>82.156488549618317</v>
      </c>
      <c r="AN61" s="29">
        <v>74.025831873905432</v>
      </c>
      <c r="AO61" s="29">
        <v>78.996366939146228</v>
      </c>
      <c r="AP61" s="29">
        <v>74.991180102310821</v>
      </c>
      <c r="AQ61" s="29">
        <v>83.413650411188527</v>
      </c>
      <c r="AR61" s="29">
        <v>70.09345794392523</v>
      </c>
      <c r="AS61" s="29">
        <v>83.339410355245334</v>
      </c>
      <c r="AT61" s="29">
        <v>80.95774485168819</v>
      </c>
    </row>
    <row r="62" spans="1:46">
      <c r="A62" s="30" t="s">
        <v>58</v>
      </c>
      <c r="B62" s="33">
        <v>53</v>
      </c>
      <c r="C62" s="33">
        <v>430</v>
      </c>
      <c r="D62" s="33">
        <v>1318</v>
      </c>
      <c r="E62" s="33">
        <v>326</v>
      </c>
      <c r="F62" s="33">
        <v>2074</v>
      </c>
      <c r="G62" s="33" t="s">
        <v>91</v>
      </c>
      <c r="H62" s="33">
        <v>1115</v>
      </c>
      <c r="I62" s="33" t="s">
        <v>91</v>
      </c>
      <c r="J62" s="33">
        <v>1115</v>
      </c>
      <c r="K62" s="33">
        <v>875</v>
      </c>
      <c r="L62" s="33">
        <v>1990</v>
      </c>
      <c r="M62" s="33">
        <v>5546</v>
      </c>
      <c r="N62" s="33" t="s">
        <v>91</v>
      </c>
      <c r="O62" s="33">
        <v>5546</v>
      </c>
      <c r="P62" s="33">
        <v>9663</v>
      </c>
      <c r="Q62" s="33">
        <v>36</v>
      </c>
      <c r="R62" s="33">
        <v>321</v>
      </c>
      <c r="S62" s="33">
        <v>1002</v>
      </c>
      <c r="T62" s="33">
        <v>306</v>
      </c>
      <c r="U62" s="33">
        <v>1629</v>
      </c>
      <c r="V62" s="33" t="s">
        <v>91</v>
      </c>
      <c r="W62" s="33">
        <v>748</v>
      </c>
      <c r="X62" s="33" t="s">
        <v>91</v>
      </c>
      <c r="Y62" s="33">
        <v>748</v>
      </c>
      <c r="Z62" s="33">
        <v>689</v>
      </c>
      <c r="AA62" s="33">
        <v>1437</v>
      </c>
      <c r="AB62" s="33">
        <v>4518</v>
      </c>
      <c r="AC62" s="33" t="s">
        <v>91</v>
      </c>
      <c r="AD62" s="33">
        <v>4518</v>
      </c>
      <c r="AE62" s="33">
        <v>7620</v>
      </c>
      <c r="AF62" s="34">
        <v>67.924528301886795</v>
      </c>
      <c r="AG62" s="34">
        <v>74.651162790697683</v>
      </c>
      <c r="AH62" s="34">
        <v>76.024279210925656</v>
      </c>
      <c r="AI62" s="34">
        <v>93.865030674846622</v>
      </c>
      <c r="AJ62" s="34">
        <v>78.543876567020249</v>
      </c>
      <c r="AK62" s="34" t="s">
        <v>91</v>
      </c>
      <c r="AL62" s="34">
        <v>67.085201793721978</v>
      </c>
      <c r="AM62" s="34" t="s">
        <v>91</v>
      </c>
      <c r="AN62" s="34">
        <v>67.085201793721978</v>
      </c>
      <c r="AO62" s="34">
        <v>78.742857142857147</v>
      </c>
      <c r="AP62" s="34">
        <v>72.211055276381913</v>
      </c>
      <c r="AQ62" s="34">
        <v>81.464118283447533</v>
      </c>
      <c r="AR62" s="34" t="s">
        <v>91</v>
      </c>
      <c r="AS62" s="34">
        <v>81.464118283447533</v>
      </c>
      <c r="AT62" s="34">
        <v>78.857497671530581</v>
      </c>
    </row>
    <row r="63" spans="1:46">
      <c r="A63" s="30" t="s">
        <v>59</v>
      </c>
      <c r="B63" s="33">
        <v>16</v>
      </c>
      <c r="C63" s="33">
        <v>1059</v>
      </c>
      <c r="D63" s="33">
        <v>276</v>
      </c>
      <c r="E63" s="33">
        <v>95</v>
      </c>
      <c r="F63" s="33">
        <v>1430</v>
      </c>
      <c r="G63" s="33" t="s">
        <v>91</v>
      </c>
      <c r="H63" s="33">
        <v>463</v>
      </c>
      <c r="I63" s="33" t="s">
        <v>91</v>
      </c>
      <c r="J63" s="33">
        <v>463</v>
      </c>
      <c r="K63" s="33">
        <v>800</v>
      </c>
      <c r="L63" s="33">
        <v>1263</v>
      </c>
      <c r="M63" s="33">
        <v>3121</v>
      </c>
      <c r="N63" s="33" t="s">
        <v>91</v>
      </c>
      <c r="O63" s="33">
        <v>3121</v>
      </c>
      <c r="P63" s="33">
        <v>5830</v>
      </c>
      <c r="Q63" s="33">
        <v>17</v>
      </c>
      <c r="R63" s="33">
        <v>881</v>
      </c>
      <c r="S63" s="33">
        <v>210</v>
      </c>
      <c r="T63" s="33">
        <v>104</v>
      </c>
      <c r="U63" s="33">
        <v>1195</v>
      </c>
      <c r="V63" s="33" t="s">
        <v>91</v>
      </c>
      <c r="W63" s="33">
        <v>330</v>
      </c>
      <c r="X63" s="33" t="s">
        <v>91</v>
      </c>
      <c r="Y63" s="33">
        <v>330</v>
      </c>
      <c r="Z63" s="33">
        <v>645</v>
      </c>
      <c r="AA63" s="33">
        <v>975</v>
      </c>
      <c r="AB63" s="33">
        <v>2767</v>
      </c>
      <c r="AC63" s="33" t="s">
        <v>91</v>
      </c>
      <c r="AD63" s="33">
        <v>2767</v>
      </c>
      <c r="AE63" s="33">
        <v>4954</v>
      </c>
      <c r="AF63" s="34">
        <v>106.25</v>
      </c>
      <c r="AG63" s="34">
        <v>83.19169027384325</v>
      </c>
      <c r="AH63" s="34">
        <v>76.08695652173914</v>
      </c>
      <c r="AI63" s="34">
        <v>109.47368421052633</v>
      </c>
      <c r="AJ63" s="34">
        <v>83.56643356643356</v>
      </c>
      <c r="AK63" s="34" t="s">
        <v>91</v>
      </c>
      <c r="AL63" s="34">
        <v>71.274298056155502</v>
      </c>
      <c r="AM63" s="34" t="s">
        <v>91</v>
      </c>
      <c r="AN63" s="34">
        <v>71.274298056155502</v>
      </c>
      <c r="AO63" s="34">
        <v>80.625</v>
      </c>
      <c r="AP63" s="34">
        <v>77.197149643705458</v>
      </c>
      <c r="AQ63" s="34">
        <v>88.657481576417823</v>
      </c>
      <c r="AR63" s="34" t="s">
        <v>91</v>
      </c>
      <c r="AS63" s="34">
        <v>88.657481576417823</v>
      </c>
      <c r="AT63" s="34">
        <v>84.974271012006866</v>
      </c>
    </row>
    <row r="64" spans="1:46">
      <c r="A64" s="30" t="s">
        <v>60</v>
      </c>
      <c r="B64" s="33">
        <v>17</v>
      </c>
      <c r="C64" s="33">
        <v>712</v>
      </c>
      <c r="D64" s="33">
        <v>9272</v>
      </c>
      <c r="E64" s="33">
        <v>3863</v>
      </c>
      <c r="F64" s="33">
        <v>13847</v>
      </c>
      <c r="G64" s="33" t="s">
        <v>91</v>
      </c>
      <c r="H64" s="33">
        <v>5716</v>
      </c>
      <c r="I64" s="33">
        <v>861</v>
      </c>
      <c r="J64" s="33">
        <v>6577</v>
      </c>
      <c r="K64" s="33" t="s">
        <v>91</v>
      </c>
      <c r="L64" s="33">
        <v>6577</v>
      </c>
      <c r="M64" s="33">
        <v>6326</v>
      </c>
      <c r="N64" s="33">
        <v>181</v>
      </c>
      <c r="O64" s="33">
        <v>6507</v>
      </c>
      <c r="P64" s="33">
        <v>26948</v>
      </c>
      <c r="Q64" s="33">
        <v>21</v>
      </c>
      <c r="R64" s="33">
        <v>600</v>
      </c>
      <c r="S64" s="33">
        <v>6914</v>
      </c>
      <c r="T64" s="33">
        <v>3780</v>
      </c>
      <c r="U64" s="33">
        <v>11294</v>
      </c>
      <c r="V64" s="33" t="s">
        <v>91</v>
      </c>
      <c r="W64" s="33">
        <v>3923</v>
      </c>
      <c r="X64" s="33">
        <v>691</v>
      </c>
      <c r="Y64" s="33">
        <v>4614</v>
      </c>
      <c r="Z64" s="33" t="s">
        <v>91</v>
      </c>
      <c r="AA64" s="33">
        <v>4614</v>
      </c>
      <c r="AB64" s="33">
        <v>5174</v>
      </c>
      <c r="AC64" s="33">
        <v>133</v>
      </c>
      <c r="AD64" s="33">
        <v>5307</v>
      </c>
      <c r="AE64" s="33">
        <v>21236</v>
      </c>
      <c r="AF64" s="34">
        <v>123.52941176470588</v>
      </c>
      <c r="AG64" s="34">
        <v>84.269662921348313</v>
      </c>
      <c r="AH64" s="34">
        <v>74.568593615185506</v>
      </c>
      <c r="AI64" s="34">
        <v>97.85141082060575</v>
      </c>
      <c r="AJ64" s="34">
        <v>81.562793384848703</v>
      </c>
      <c r="AK64" s="34" t="s">
        <v>91</v>
      </c>
      <c r="AL64" s="34">
        <v>68.63191042687194</v>
      </c>
      <c r="AM64" s="34">
        <v>80.255516840882692</v>
      </c>
      <c r="AN64" s="34">
        <v>70.153565455374789</v>
      </c>
      <c r="AO64" s="34" t="s">
        <v>91</v>
      </c>
      <c r="AP64" s="34">
        <v>70.153565455374789</v>
      </c>
      <c r="AQ64" s="34">
        <v>81.789440404679098</v>
      </c>
      <c r="AR64" s="34">
        <v>73.480662983425418</v>
      </c>
      <c r="AS64" s="34">
        <v>81.558321807284457</v>
      </c>
      <c r="AT64" s="34">
        <v>78.803621790114292</v>
      </c>
    </row>
    <row r="65" spans="1:46">
      <c r="A65" s="30" t="s">
        <v>61</v>
      </c>
      <c r="B65" s="33">
        <v>75</v>
      </c>
      <c r="C65" s="33">
        <v>2064</v>
      </c>
      <c r="D65" s="33">
        <v>1794</v>
      </c>
      <c r="E65" s="33">
        <v>473</v>
      </c>
      <c r="F65" s="33">
        <v>4331</v>
      </c>
      <c r="G65" s="33" t="s">
        <v>91</v>
      </c>
      <c r="H65" s="33">
        <v>1343</v>
      </c>
      <c r="I65" s="33">
        <v>45</v>
      </c>
      <c r="J65" s="33">
        <v>1388</v>
      </c>
      <c r="K65" s="33">
        <v>354</v>
      </c>
      <c r="L65" s="33">
        <v>1742</v>
      </c>
      <c r="M65" s="33">
        <v>5730</v>
      </c>
      <c r="N65" s="33">
        <v>33</v>
      </c>
      <c r="O65" s="33">
        <v>5763</v>
      </c>
      <c r="P65" s="33">
        <v>11911</v>
      </c>
      <c r="Q65" s="33">
        <v>8</v>
      </c>
      <c r="R65" s="33">
        <v>1756</v>
      </c>
      <c r="S65" s="33">
        <v>1399</v>
      </c>
      <c r="T65" s="33">
        <v>439</v>
      </c>
      <c r="U65" s="33">
        <v>3594</v>
      </c>
      <c r="V65" s="33" t="s">
        <v>91</v>
      </c>
      <c r="W65" s="33">
        <v>969</v>
      </c>
      <c r="X65" s="33">
        <v>40</v>
      </c>
      <c r="Y65" s="33">
        <v>1009</v>
      </c>
      <c r="Z65" s="33">
        <v>269</v>
      </c>
      <c r="AA65" s="33">
        <v>1278</v>
      </c>
      <c r="AB65" s="33">
        <v>4647</v>
      </c>
      <c r="AC65" s="33">
        <v>17</v>
      </c>
      <c r="AD65" s="33">
        <v>4664</v>
      </c>
      <c r="AE65" s="33">
        <v>9544</v>
      </c>
      <c r="AF65" s="34">
        <v>10.666666666666668</v>
      </c>
      <c r="AG65" s="34">
        <v>85.077519379844958</v>
      </c>
      <c r="AH65" s="34">
        <v>77.982162764771459</v>
      </c>
      <c r="AI65" s="34">
        <v>92.811839323467225</v>
      </c>
      <c r="AJ65" s="34">
        <v>82.983144770260907</v>
      </c>
      <c r="AK65" s="34" t="s">
        <v>91</v>
      </c>
      <c r="AL65" s="34">
        <v>72.151898734177209</v>
      </c>
      <c r="AM65" s="34">
        <v>88.888888888888886</v>
      </c>
      <c r="AN65" s="34">
        <v>72.694524495677243</v>
      </c>
      <c r="AO65" s="34">
        <v>75.988700564971751</v>
      </c>
      <c r="AP65" s="34">
        <v>73.363949483352471</v>
      </c>
      <c r="AQ65" s="34">
        <v>81.099476439790578</v>
      </c>
      <c r="AR65" s="34">
        <v>51.515151515151516</v>
      </c>
      <c r="AS65" s="34">
        <v>80.93007114350165</v>
      </c>
      <c r="AT65" s="34">
        <v>80.127613130719496</v>
      </c>
    </row>
    <row r="66" spans="1:46">
      <c r="A66" s="30" t="s">
        <v>62</v>
      </c>
      <c r="B66" s="33" t="s">
        <v>91</v>
      </c>
      <c r="C66" s="33">
        <v>1251</v>
      </c>
      <c r="D66" s="33">
        <v>5693</v>
      </c>
      <c r="E66" s="33">
        <v>1358</v>
      </c>
      <c r="F66" s="33">
        <v>8302</v>
      </c>
      <c r="G66" s="33" t="s">
        <v>91</v>
      </c>
      <c r="H66" s="33">
        <v>2023</v>
      </c>
      <c r="I66" s="33">
        <v>86</v>
      </c>
      <c r="J66" s="33">
        <v>2109</v>
      </c>
      <c r="K66" s="33">
        <v>705</v>
      </c>
      <c r="L66" s="33">
        <v>2814</v>
      </c>
      <c r="M66" s="33">
        <v>6403</v>
      </c>
      <c r="N66" s="33" t="s">
        <v>91</v>
      </c>
      <c r="O66" s="33">
        <v>6403</v>
      </c>
      <c r="P66" s="33">
        <v>17519</v>
      </c>
      <c r="Q66" s="33">
        <v>3</v>
      </c>
      <c r="R66" s="33">
        <v>1108</v>
      </c>
      <c r="S66" s="33">
        <v>4511</v>
      </c>
      <c r="T66" s="33">
        <v>1425</v>
      </c>
      <c r="U66" s="33">
        <v>7044</v>
      </c>
      <c r="V66" s="33" t="s">
        <v>91</v>
      </c>
      <c r="W66" s="33">
        <v>1484</v>
      </c>
      <c r="X66" s="33">
        <v>72</v>
      </c>
      <c r="Y66" s="33">
        <v>1556</v>
      </c>
      <c r="Z66" s="33">
        <v>550</v>
      </c>
      <c r="AA66" s="33">
        <v>2106</v>
      </c>
      <c r="AB66" s="33">
        <v>5407</v>
      </c>
      <c r="AC66" s="33" t="s">
        <v>91</v>
      </c>
      <c r="AD66" s="33">
        <v>5407</v>
      </c>
      <c r="AE66" s="33">
        <v>14560</v>
      </c>
      <c r="AF66" s="34" t="s">
        <v>91</v>
      </c>
      <c r="AG66" s="34">
        <v>88.569144684252592</v>
      </c>
      <c r="AH66" s="34">
        <v>79.237660284559979</v>
      </c>
      <c r="AI66" s="34">
        <v>104.93372606774669</v>
      </c>
      <c r="AJ66" s="34">
        <v>84.847024813298006</v>
      </c>
      <c r="AK66" s="34" t="s">
        <v>91</v>
      </c>
      <c r="AL66" s="34">
        <v>73.356401384083043</v>
      </c>
      <c r="AM66" s="34">
        <v>83.720930232558146</v>
      </c>
      <c r="AN66" s="34">
        <v>73.779042200094835</v>
      </c>
      <c r="AO66" s="34">
        <v>78.01418439716312</v>
      </c>
      <c r="AP66" s="34">
        <v>74.840085287846478</v>
      </c>
      <c r="AQ66" s="34">
        <v>84.444791503982515</v>
      </c>
      <c r="AR66" s="34" t="s">
        <v>91</v>
      </c>
      <c r="AS66" s="34">
        <v>84.444791503982515</v>
      </c>
      <c r="AT66" s="34">
        <v>83.109766539186026</v>
      </c>
    </row>
    <row r="67" spans="1:46">
      <c r="A67" s="30" t="s">
        <v>63</v>
      </c>
      <c r="B67" s="33">
        <v>29</v>
      </c>
      <c r="C67" s="33">
        <v>1259</v>
      </c>
      <c r="D67" s="33">
        <v>3358</v>
      </c>
      <c r="E67" s="33">
        <v>941</v>
      </c>
      <c r="F67" s="33">
        <v>5558</v>
      </c>
      <c r="G67" s="33" t="s">
        <v>91</v>
      </c>
      <c r="H67" s="33">
        <v>3389</v>
      </c>
      <c r="I67" s="33">
        <v>14</v>
      </c>
      <c r="J67" s="33">
        <v>3403</v>
      </c>
      <c r="K67" s="33">
        <v>1021</v>
      </c>
      <c r="L67" s="33">
        <v>4424</v>
      </c>
      <c r="M67" s="33">
        <v>5132</v>
      </c>
      <c r="N67" s="33" t="s">
        <v>91</v>
      </c>
      <c r="O67" s="33">
        <v>5132</v>
      </c>
      <c r="P67" s="33">
        <v>15143</v>
      </c>
      <c r="Q67" s="33">
        <v>23</v>
      </c>
      <c r="R67" s="33">
        <v>1141</v>
      </c>
      <c r="S67" s="33">
        <v>2613</v>
      </c>
      <c r="T67" s="33">
        <v>927</v>
      </c>
      <c r="U67" s="33">
        <v>4681</v>
      </c>
      <c r="V67" s="33" t="s">
        <v>91</v>
      </c>
      <c r="W67" s="33">
        <v>2762</v>
      </c>
      <c r="X67" s="33">
        <v>12</v>
      </c>
      <c r="Y67" s="33">
        <v>2774</v>
      </c>
      <c r="Z67" s="33">
        <v>825</v>
      </c>
      <c r="AA67" s="33">
        <v>3599</v>
      </c>
      <c r="AB67" s="33">
        <v>4401</v>
      </c>
      <c r="AC67" s="33" t="s">
        <v>91</v>
      </c>
      <c r="AD67" s="33">
        <v>4401</v>
      </c>
      <c r="AE67" s="33">
        <v>12704</v>
      </c>
      <c r="AF67" s="34">
        <v>79.310344827586206</v>
      </c>
      <c r="AG67" s="34">
        <v>90.627482128673549</v>
      </c>
      <c r="AH67" s="34">
        <v>77.81417510422871</v>
      </c>
      <c r="AI67" s="34">
        <v>98.512221041445272</v>
      </c>
      <c r="AJ67" s="34">
        <v>84.220942785174529</v>
      </c>
      <c r="AK67" s="34" t="s">
        <v>91</v>
      </c>
      <c r="AL67" s="34">
        <v>81.498967246975511</v>
      </c>
      <c r="AM67" s="34">
        <v>85.714285714285708</v>
      </c>
      <c r="AN67" s="34">
        <v>81.516309138994998</v>
      </c>
      <c r="AO67" s="34">
        <v>80.803134182174347</v>
      </c>
      <c r="AP67" s="34">
        <v>81.351717902350813</v>
      </c>
      <c r="AQ67" s="34">
        <v>85.756040530007795</v>
      </c>
      <c r="AR67" s="34" t="s">
        <v>91</v>
      </c>
      <c r="AS67" s="34">
        <v>85.756040530007795</v>
      </c>
      <c r="AT67" s="34">
        <v>83.893548174073828</v>
      </c>
    </row>
    <row r="68" spans="1:46">
      <c r="A68" s="30" t="s">
        <v>64</v>
      </c>
      <c r="B68" s="33">
        <v>18</v>
      </c>
      <c r="C68" s="33">
        <v>994</v>
      </c>
      <c r="D68" s="33">
        <v>3198</v>
      </c>
      <c r="E68" s="33">
        <v>566</v>
      </c>
      <c r="F68" s="33">
        <v>4758</v>
      </c>
      <c r="G68" s="33">
        <v>470</v>
      </c>
      <c r="H68" s="33">
        <v>1662</v>
      </c>
      <c r="I68" s="33">
        <v>8</v>
      </c>
      <c r="J68" s="33">
        <v>2140</v>
      </c>
      <c r="K68" s="33">
        <v>318</v>
      </c>
      <c r="L68" s="33">
        <v>2458</v>
      </c>
      <c r="M68" s="33">
        <v>3334</v>
      </c>
      <c r="N68" s="33" t="s">
        <v>91</v>
      </c>
      <c r="O68" s="33">
        <v>3334</v>
      </c>
      <c r="P68" s="33">
        <v>10568</v>
      </c>
      <c r="Q68" s="33">
        <v>4</v>
      </c>
      <c r="R68" s="33">
        <v>831</v>
      </c>
      <c r="S68" s="33">
        <v>2486</v>
      </c>
      <c r="T68" s="33">
        <v>476</v>
      </c>
      <c r="U68" s="33">
        <v>3793</v>
      </c>
      <c r="V68" s="33">
        <v>382</v>
      </c>
      <c r="W68" s="33">
        <v>1232</v>
      </c>
      <c r="X68" s="33">
        <v>14</v>
      </c>
      <c r="Y68" s="33">
        <v>1628</v>
      </c>
      <c r="Z68" s="33">
        <v>231</v>
      </c>
      <c r="AA68" s="33">
        <v>1859</v>
      </c>
      <c r="AB68" s="33">
        <v>2821</v>
      </c>
      <c r="AC68" s="33" t="s">
        <v>91</v>
      </c>
      <c r="AD68" s="33">
        <v>2821</v>
      </c>
      <c r="AE68" s="33">
        <v>8477</v>
      </c>
      <c r="AF68" s="34">
        <v>22.222222222222221</v>
      </c>
      <c r="AG68" s="34">
        <v>83.601609657947691</v>
      </c>
      <c r="AH68" s="34">
        <v>77.73608505315822</v>
      </c>
      <c r="AI68" s="34">
        <v>84.098939929328623</v>
      </c>
      <c r="AJ68" s="34">
        <v>79.718369062631353</v>
      </c>
      <c r="AK68" s="34">
        <v>81.276595744680847</v>
      </c>
      <c r="AL68" s="34">
        <v>74.127557160048127</v>
      </c>
      <c r="AM68" s="34">
        <v>175</v>
      </c>
      <c r="AN68" s="34">
        <v>76.074766355140184</v>
      </c>
      <c r="AO68" s="34">
        <v>72.641509433962256</v>
      </c>
      <c r="AP68" s="34">
        <v>75.630593978844587</v>
      </c>
      <c r="AQ68" s="34">
        <v>84.613077384523095</v>
      </c>
      <c r="AR68" s="34" t="s">
        <v>91</v>
      </c>
      <c r="AS68" s="34">
        <v>84.613077384523095</v>
      </c>
      <c r="AT68" s="34">
        <v>80.213853141559426</v>
      </c>
    </row>
    <row r="69" spans="1:46">
      <c r="A69" s="30" t="s">
        <v>65</v>
      </c>
      <c r="B69" s="33">
        <v>6</v>
      </c>
      <c r="C69" s="33">
        <v>526</v>
      </c>
      <c r="D69" s="33">
        <v>1689</v>
      </c>
      <c r="E69" s="33">
        <v>68</v>
      </c>
      <c r="F69" s="33">
        <v>2283</v>
      </c>
      <c r="G69" s="33">
        <v>103</v>
      </c>
      <c r="H69" s="33">
        <v>940</v>
      </c>
      <c r="I69" s="33">
        <v>34</v>
      </c>
      <c r="J69" s="33">
        <v>1077</v>
      </c>
      <c r="K69" s="33">
        <v>331</v>
      </c>
      <c r="L69" s="33">
        <v>1408</v>
      </c>
      <c r="M69" s="33">
        <v>2590</v>
      </c>
      <c r="N69" s="33" t="s">
        <v>91</v>
      </c>
      <c r="O69" s="33">
        <v>2590</v>
      </c>
      <c r="P69" s="33">
        <v>6287</v>
      </c>
      <c r="Q69" s="33">
        <v>0</v>
      </c>
      <c r="R69" s="33">
        <v>384</v>
      </c>
      <c r="S69" s="33">
        <v>1296</v>
      </c>
      <c r="T69" s="33">
        <v>64</v>
      </c>
      <c r="U69" s="33">
        <v>1744</v>
      </c>
      <c r="V69" s="33">
        <v>69</v>
      </c>
      <c r="W69" s="33">
        <v>766</v>
      </c>
      <c r="X69" s="33">
        <v>32</v>
      </c>
      <c r="Y69" s="33">
        <v>867</v>
      </c>
      <c r="Z69" s="33">
        <v>270</v>
      </c>
      <c r="AA69" s="33">
        <v>1137</v>
      </c>
      <c r="AB69" s="33">
        <v>2114</v>
      </c>
      <c r="AC69" s="33" t="s">
        <v>91</v>
      </c>
      <c r="AD69" s="33">
        <v>2114</v>
      </c>
      <c r="AE69" s="33">
        <v>4995</v>
      </c>
      <c r="AF69" s="34">
        <v>0</v>
      </c>
      <c r="AG69" s="34">
        <v>73.00380228136882</v>
      </c>
      <c r="AH69" s="34">
        <v>76.731793960923625</v>
      </c>
      <c r="AI69" s="34">
        <v>94.117647058823522</v>
      </c>
      <c r="AJ69" s="34">
        <v>76.390713972842747</v>
      </c>
      <c r="AK69" s="34">
        <v>66.990291262135926</v>
      </c>
      <c r="AL69" s="34">
        <v>81.489361702127667</v>
      </c>
      <c r="AM69" s="34">
        <v>94.117647058823522</v>
      </c>
      <c r="AN69" s="34">
        <v>80.501392757660156</v>
      </c>
      <c r="AO69" s="34">
        <v>81.570996978851966</v>
      </c>
      <c r="AP69" s="34">
        <v>80.752840909090907</v>
      </c>
      <c r="AQ69" s="34">
        <v>81.621621621621614</v>
      </c>
      <c r="AR69" s="34" t="s">
        <v>91</v>
      </c>
      <c r="AS69" s="34">
        <v>81.621621621621614</v>
      </c>
      <c r="AT69" s="34">
        <v>79.44965802449498</v>
      </c>
    </row>
    <row r="71" spans="1:46">
      <c r="A71" s="25" t="s">
        <v>149</v>
      </c>
    </row>
    <row r="73" spans="1:46">
      <c r="A73" s="26"/>
    </row>
  </sheetData>
  <mergeCells count="50">
    <mergeCell ref="K8:K9"/>
    <mergeCell ref="AF8:AF9"/>
    <mergeCell ref="K59:K60"/>
    <mergeCell ref="Z59:Z60"/>
    <mergeCell ref="AT8:AT9"/>
    <mergeCell ref="A7:A9"/>
    <mergeCell ref="B7:P7"/>
    <mergeCell ref="Q7:AE7"/>
    <mergeCell ref="AF7:AT7"/>
    <mergeCell ref="C8:F8"/>
    <mergeCell ref="G8:J8"/>
    <mergeCell ref="L8:L9"/>
    <mergeCell ref="M8:O8"/>
    <mergeCell ref="P8:P9"/>
    <mergeCell ref="R8:U8"/>
    <mergeCell ref="AP8:AP9"/>
    <mergeCell ref="AQ8:AS8"/>
    <mergeCell ref="AB8:AD8"/>
    <mergeCell ref="Q8:Q9"/>
    <mergeCell ref="B8:B9"/>
    <mergeCell ref="V8:Y8"/>
    <mergeCell ref="Z8:Z9"/>
    <mergeCell ref="AO8:AO9"/>
    <mergeCell ref="AA59:AA60"/>
    <mergeCell ref="AB59:AD59"/>
    <mergeCell ref="AE59:AE60"/>
    <mergeCell ref="AG59:AJ59"/>
    <mergeCell ref="AK59:AN59"/>
    <mergeCell ref="AF59:AF60"/>
    <mergeCell ref="AE8:AE9"/>
    <mergeCell ref="AG8:AJ8"/>
    <mergeCell ref="V59:Y59"/>
    <mergeCell ref="AA8:AA9"/>
    <mergeCell ref="AK8:AN8"/>
    <mergeCell ref="AO59:AO60"/>
    <mergeCell ref="A58:A60"/>
    <mergeCell ref="B58:P58"/>
    <mergeCell ref="Q58:AE58"/>
    <mergeCell ref="AF58:AT58"/>
    <mergeCell ref="C59:F59"/>
    <mergeCell ref="G59:J59"/>
    <mergeCell ref="L59:L60"/>
    <mergeCell ref="M59:O59"/>
    <mergeCell ref="P59:P60"/>
    <mergeCell ref="R59:U59"/>
    <mergeCell ref="B59:B60"/>
    <mergeCell ref="Q59:Q60"/>
    <mergeCell ref="AT59:AT60"/>
    <mergeCell ref="AP59:AP60"/>
    <mergeCell ref="AQ59:AS59"/>
  </mergeCells>
  <hyperlinks>
    <hyperlink ref="AT6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6" width="15.42578125" style="20" customWidth="1"/>
    <col min="47" max="16384" width="11.42578125" style="20"/>
  </cols>
  <sheetData>
    <row r="1" spans="1:46" s="57" customFormat="1" ht="18">
      <c r="A1" s="55" t="s">
        <v>67</v>
      </c>
    </row>
    <row r="2" spans="1:46" s="57" customFormat="1" ht="20.25">
      <c r="A2" s="58" t="s">
        <v>79</v>
      </c>
    </row>
    <row r="3" spans="1:46" s="57" customFormat="1" ht="18">
      <c r="A3" s="55" t="s">
        <v>126</v>
      </c>
    </row>
    <row r="4" spans="1:46" s="57" customFormat="1" ht="18">
      <c r="A4" s="55" t="s">
        <v>75</v>
      </c>
    </row>
    <row r="5" spans="1:46" s="57" customFormat="1"/>
    <row r="6" spans="1:46" s="57" customFormat="1" ht="15.75" thickBot="1">
      <c r="AT6" s="61" t="s">
        <v>102</v>
      </c>
    </row>
    <row r="7" spans="1:46" s="35" customFormat="1" ht="16.5" thickBot="1">
      <c r="A7" s="62" t="s">
        <v>0</v>
      </c>
      <c r="B7" s="63" t="s">
        <v>66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 t="s">
        <v>69</v>
      </c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 t="s">
        <v>70</v>
      </c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</row>
    <row r="8" spans="1:46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 t="s">
        <v>5</v>
      </c>
      <c r="Q8" s="63" t="s">
        <v>117</v>
      </c>
      <c r="R8" s="63" t="s">
        <v>1</v>
      </c>
      <c r="S8" s="63"/>
      <c r="T8" s="63"/>
      <c r="U8" s="63"/>
      <c r="V8" s="63" t="s">
        <v>2</v>
      </c>
      <c r="W8" s="63"/>
      <c r="X8" s="63"/>
      <c r="Y8" s="63"/>
      <c r="Z8" s="63" t="s">
        <v>118</v>
      </c>
      <c r="AA8" s="63" t="s">
        <v>3</v>
      </c>
      <c r="AB8" s="63" t="s">
        <v>4</v>
      </c>
      <c r="AC8" s="63"/>
      <c r="AD8" s="63"/>
      <c r="AE8" s="63" t="s">
        <v>5</v>
      </c>
      <c r="AF8" s="63" t="s">
        <v>117</v>
      </c>
      <c r="AG8" s="63" t="s">
        <v>1</v>
      </c>
      <c r="AH8" s="63"/>
      <c r="AI8" s="63"/>
      <c r="AJ8" s="63"/>
      <c r="AK8" s="63" t="s">
        <v>2</v>
      </c>
      <c r="AL8" s="63"/>
      <c r="AM8" s="63"/>
      <c r="AN8" s="63"/>
      <c r="AO8" s="63" t="s">
        <v>118</v>
      </c>
      <c r="AP8" s="63" t="s">
        <v>3</v>
      </c>
      <c r="AQ8" s="63" t="s">
        <v>4</v>
      </c>
      <c r="AR8" s="63"/>
      <c r="AS8" s="63"/>
      <c r="AT8" s="63" t="s">
        <v>5</v>
      </c>
    </row>
    <row r="9" spans="1:46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8</v>
      </c>
      <c r="O9" s="64" t="s">
        <v>9</v>
      </c>
      <c r="P9" s="63"/>
      <c r="Q9" s="63"/>
      <c r="R9" s="64" t="s">
        <v>6</v>
      </c>
      <c r="S9" s="64" t="s">
        <v>7</v>
      </c>
      <c r="T9" s="64" t="s">
        <v>8</v>
      </c>
      <c r="U9" s="64" t="s">
        <v>9</v>
      </c>
      <c r="V9" s="64" t="s">
        <v>6</v>
      </c>
      <c r="W9" s="64" t="s">
        <v>7</v>
      </c>
      <c r="X9" s="64" t="s">
        <v>8</v>
      </c>
      <c r="Y9" s="64" t="s">
        <v>9</v>
      </c>
      <c r="Z9" s="63"/>
      <c r="AA9" s="63"/>
      <c r="AB9" s="64" t="s">
        <v>6</v>
      </c>
      <c r="AC9" s="64" t="s">
        <v>8</v>
      </c>
      <c r="AD9" s="64" t="s">
        <v>9</v>
      </c>
      <c r="AE9" s="63"/>
      <c r="AF9" s="63"/>
      <c r="AG9" s="64" t="s">
        <v>6</v>
      </c>
      <c r="AH9" s="64" t="s">
        <v>7</v>
      </c>
      <c r="AI9" s="64" t="s">
        <v>8</v>
      </c>
      <c r="AJ9" s="64" t="s">
        <v>9</v>
      </c>
      <c r="AK9" s="64" t="s">
        <v>6</v>
      </c>
      <c r="AL9" s="64" t="s">
        <v>7</v>
      </c>
      <c r="AM9" s="64" t="s">
        <v>8</v>
      </c>
      <c r="AN9" s="64" t="s">
        <v>9</v>
      </c>
      <c r="AO9" s="63"/>
      <c r="AP9" s="63"/>
      <c r="AQ9" s="64" t="s">
        <v>6</v>
      </c>
      <c r="AR9" s="64" t="s">
        <v>8</v>
      </c>
      <c r="AS9" s="64" t="s">
        <v>9</v>
      </c>
      <c r="AT9" s="63"/>
    </row>
    <row r="10" spans="1:46">
      <c r="A10" s="27" t="s">
        <v>10</v>
      </c>
      <c r="B10" s="28">
        <v>131</v>
      </c>
      <c r="C10" s="28">
        <v>8540</v>
      </c>
      <c r="D10" s="28">
        <v>27438</v>
      </c>
      <c r="E10" s="28">
        <v>7970</v>
      </c>
      <c r="F10" s="28">
        <v>43948</v>
      </c>
      <c r="G10" s="28">
        <v>538</v>
      </c>
      <c r="H10" s="28">
        <v>16366</v>
      </c>
      <c r="I10" s="28">
        <v>896</v>
      </c>
      <c r="J10" s="28">
        <v>17800</v>
      </c>
      <c r="K10" s="28">
        <v>4639</v>
      </c>
      <c r="L10" s="28">
        <v>22439</v>
      </c>
      <c r="M10" s="28">
        <v>38820</v>
      </c>
      <c r="N10" s="28">
        <v>160</v>
      </c>
      <c r="O10" s="28">
        <v>38980</v>
      </c>
      <c r="P10" s="28">
        <v>105498</v>
      </c>
      <c r="Q10" s="28">
        <v>60</v>
      </c>
      <c r="R10" s="28">
        <v>7307</v>
      </c>
      <c r="S10" s="28">
        <v>21314</v>
      </c>
      <c r="T10" s="28">
        <v>7498</v>
      </c>
      <c r="U10" s="28">
        <v>36119</v>
      </c>
      <c r="V10" s="28">
        <v>435</v>
      </c>
      <c r="W10" s="28">
        <v>12403</v>
      </c>
      <c r="X10" s="28">
        <v>779</v>
      </c>
      <c r="Y10" s="28">
        <v>13617</v>
      </c>
      <c r="Z10" s="28">
        <v>3837</v>
      </c>
      <c r="AA10" s="28">
        <v>17454</v>
      </c>
      <c r="AB10" s="28">
        <v>32316</v>
      </c>
      <c r="AC10" s="28">
        <v>137</v>
      </c>
      <c r="AD10" s="28">
        <v>32453</v>
      </c>
      <c r="AE10" s="28">
        <v>86086</v>
      </c>
      <c r="AF10" s="29">
        <v>45.801526717557252</v>
      </c>
      <c r="AG10" s="29">
        <v>85.562060889929754</v>
      </c>
      <c r="AH10" s="29">
        <v>77.680588964210216</v>
      </c>
      <c r="AI10" s="29">
        <v>94.077791718946045</v>
      </c>
      <c r="AJ10" s="29">
        <v>82.185764994994088</v>
      </c>
      <c r="AK10" s="29">
        <v>80.85501858736059</v>
      </c>
      <c r="AL10" s="29">
        <v>75.785164365147267</v>
      </c>
      <c r="AM10" s="29">
        <v>86.941964285714292</v>
      </c>
      <c r="AN10" s="29">
        <v>76.5</v>
      </c>
      <c r="AO10" s="29">
        <v>82.711791334339296</v>
      </c>
      <c r="AP10" s="29">
        <v>77.784214982842371</v>
      </c>
      <c r="AQ10" s="29">
        <v>83.245749613601234</v>
      </c>
      <c r="AR10" s="29">
        <v>85.625</v>
      </c>
      <c r="AS10" s="29">
        <v>83.255515649050793</v>
      </c>
      <c r="AT10" s="29">
        <v>81.599651178221393</v>
      </c>
    </row>
    <row r="11" spans="1:46">
      <c r="A11" s="30" t="s">
        <v>11</v>
      </c>
      <c r="B11" s="33" t="s">
        <v>91</v>
      </c>
      <c r="C11" s="33">
        <v>197</v>
      </c>
      <c r="D11" s="33">
        <v>350</v>
      </c>
      <c r="E11" s="33" t="s">
        <v>91</v>
      </c>
      <c r="F11" s="33">
        <v>547</v>
      </c>
      <c r="G11" s="33" t="s">
        <v>91</v>
      </c>
      <c r="H11" s="33" t="s">
        <v>91</v>
      </c>
      <c r="I11" s="33" t="s">
        <v>91</v>
      </c>
      <c r="J11" s="33" t="s">
        <v>91</v>
      </c>
      <c r="K11" s="33">
        <v>234</v>
      </c>
      <c r="L11" s="33">
        <v>234</v>
      </c>
      <c r="M11" s="33">
        <v>781</v>
      </c>
      <c r="N11" s="33" t="s">
        <v>91</v>
      </c>
      <c r="O11" s="33">
        <v>781</v>
      </c>
      <c r="P11" s="33">
        <v>1562</v>
      </c>
      <c r="Q11" s="33" t="s">
        <v>91</v>
      </c>
      <c r="R11" s="33">
        <v>178</v>
      </c>
      <c r="S11" s="33">
        <v>271</v>
      </c>
      <c r="T11" s="33" t="s">
        <v>91</v>
      </c>
      <c r="U11" s="33">
        <v>449</v>
      </c>
      <c r="V11" s="33" t="s">
        <v>91</v>
      </c>
      <c r="W11" s="33" t="s">
        <v>91</v>
      </c>
      <c r="X11" s="33" t="s">
        <v>91</v>
      </c>
      <c r="Y11" s="33" t="s">
        <v>91</v>
      </c>
      <c r="Z11" s="33">
        <v>206</v>
      </c>
      <c r="AA11" s="33">
        <v>206</v>
      </c>
      <c r="AB11" s="33">
        <v>614</v>
      </c>
      <c r="AC11" s="33" t="s">
        <v>91</v>
      </c>
      <c r="AD11" s="33">
        <v>614</v>
      </c>
      <c r="AE11" s="33">
        <v>1269</v>
      </c>
      <c r="AF11" s="34" t="s">
        <v>91</v>
      </c>
      <c r="AG11" s="34">
        <v>90.35532994923858</v>
      </c>
      <c r="AH11" s="34">
        <v>77.428571428571431</v>
      </c>
      <c r="AI11" s="34" t="s">
        <v>91</v>
      </c>
      <c r="AJ11" s="34">
        <v>82.084095063985373</v>
      </c>
      <c r="AK11" s="34" t="s">
        <v>91</v>
      </c>
      <c r="AL11" s="34" t="s">
        <v>91</v>
      </c>
      <c r="AM11" s="34" t="s">
        <v>91</v>
      </c>
      <c r="AN11" s="34" t="s">
        <v>91</v>
      </c>
      <c r="AO11" s="34">
        <v>88.034188034188034</v>
      </c>
      <c r="AP11" s="34">
        <v>88.034188034188034</v>
      </c>
      <c r="AQ11" s="34">
        <v>78.61715749039692</v>
      </c>
      <c r="AR11" s="34" t="s">
        <v>91</v>
      </c>
      <c r="AS11" s="34">
        <v>78.61715749039692</v>
      </c>
      <c r="AT11" s="34">
        <v>81.241997439180537</v>
      </c>
    </row>
    <row r="12" spans="1:46">
      <c r="A12" s="30" t="s">
        <v>12</v>
      </c>
      <c r="B12" s="33" t="s">
        <v>91</v>
      </c>
      <c r="C12" s="33" t="s">
        <v>91</v>
      </c>
      <c r="D12" s="33">
        <v>921</v>
      </c>
      <c r="E12" s="33">
        <v>40</v>
      </c>
      <c r="F12" s="33">
        <v>961</v>
      </c>
      <c r="G12" s="33" t="s">
        <v>91</v>
      </c>
      <c r="H12" s="33">
        <v>437</v>
      </c>
      <c r="I12" s="33" t="s">
        <v>91</v>
      </c>
      <c r="J12" s="33">
        <v>437</v>
      </c>
      <c r="K12" s="33">
        <v>85</v>
      </c>
      <c r="L12" s="33">
        <v>522</v>
      </c>
      <c r="M12" s="33">
        <v>621</v>
      </c>
      <c r="N12" s="33" t="s">
        <v>91</v>
      </c>
      <c r="O12" s="33">
        <v>621</v>
      </c>
      <c r="P12" s="33">
        <v>2104</v>
      </c>
      <c r="Q12" s="33" t="s">
        <v>91</v>
      </c>
      <c r="R12" s="33" t="s">
        <v>91</v>
      </c>
      <c r="S12" s="33">
        <v>686</v>
      </c>
      <c r="T12" s="33">
        <v>41</v>
      </c>
      <c r="U12" s="33">
        <v>727</v>
      </c>
      <c r="V12" s="33" t="s">
        <v>91</v>
      </c>
      <c r="W12" s="33">
        <v>375</v>
      </c>
      <c r="X12" s="33" t="s">
        <v>91</v>
      </c>
      <c r="Y12" s="33">
        <v>375</v>
      </c>
      <c r="Z12" s="33">
        <v>64</v>
      </c>
      <c r="AA12" s="33">
        <v>439</v>
      </c>
      <c r="AB12" s="33">
        <v>492</v>
      </c>
      <c r="AC12" s="33" t="s">
        <v>91</v>
      </c>
      <c r="AD12" s="33">
        <v>492</v>
      </c>
      <c r="AE12" s="33">
        <v>1658</v>
      </c>
      <c r="AF12" s="34" t="s">
        <v>91</v>
      </c>
      <c r="AG12" s="34" t="s">
        <v>91</v>
      </c>
      <c r="AH12" s="34">
        <v>74.484256243213892</v>
      </c>
      <c r="AI12" s="34">
        <v>102.49999999999999</v>
      </c>
      <c r="AJ12" s="34">
        <v>75.650364203954211</v>
      </c>
      <c r="AK12" s="34" t="s">
        <v>91</v>
      </c>
      <c r="AL12" s="34">
        <v>85.812356979405038</v>
      </c>
      <c r="AM12" s="34" t="s">
        <v>91</v>
      </c>
      <c r="AN12" s="34">
        <v>85.812356979405038</v>
      </c>
      <c r="AO12" s="34">
        <v>75.294117647058826</v>
      </c>
      <c r="AP12" s="34">
        <v>84.099616858237553</v>
      </c>
      <c r="AQ12" s="34">
        <v>79.227053140096615</v>
      </c>
      <c r="AR12" s="34" t="s">
        <v>91</v>
      </c>
      <c r="AS12" s="34">
        <v>79.227053140096615</v>
      </c>
      <c r="AT12" s="34">
        <v>78.802281368821298</v>
      </c>
    </row>
    <row r="13" spans="1:46">
      <c r="A13" s="30" t="s">
        <v>13</v>
      </c>
      <c r="B13" s="33" t="s">
        <v>91</v>
      </c>
      <c r="C13" s="33">
        <v>287</v>
      </c>
      <c r="D13" s="33">
        <v>616</v>
      </c>
      <c r="E13" s="33">
        <v>184</v>
      </c>
      <c r="F13" s="33">
        <v>1087</v>
      </c>
      <c r="G13" s="33" t="s">
        <v>91</v>
      </c>
      <c r="H13" s="33">
        <v>562</v>
      </c>
      <c r="I13" s="33" t="s">
        <v>91</v>
      </c>
      <c r="J13" s="33">
        <v>562</v>
      </c>
      <c r="K13" s="33">
        <v>150</v>
      </c>
      <c r="L13" s="33">
        <v>712</v>
      </c>
      <c r="M13" s="33">
        <v>1554</v>
      </c>
      <c r="N13" s="33" t="s">
        <v>91</v>
      </c>
      <c r="O13" s="33">
        <v>1554</v>
      </c>
      <c r="P13" s="33">
        <v>3353</v>
      </c>
      <c r="Q13" s="33">
        <v>0</v>
      </c>
      <c r="R13" s="33">
        <v>267</v>
      </c>
      <c r="S13" s="33">
        <v>502</v>
      </c>
      <c r="T13" s="33">
        <v>178</v>
      </c>
      <c r="U13" s="33">
        <v>947</v>
      </c>
      <c r="V13" s="33" t="s">
        <v>91</v>
      </c>
      <c r="W13" s="33">
        <v>387</v>
      </c>
      <c r="X13" s="33" t="s">
        <v>91</v>
      </c>
      <c r="Y13" s="33">
        <v>387</v>
      </c>
      <c r="Z13" s="33">
        <v>121</v>
      </c>
      <c r="AA13" s="33">
        <v>508</v>
      </c>
      <c r="AB13" s="33">
        <v>1364</v>
      </c>
      <c r="AC13" s="33" t="s">
        <v>91</v>
      </c>
      <c r="AD13" s="33">
        <v>1364</v>
      </c>
      <c r="AE13" s="33">
        <v>2819</v>
      </c>
      <c r="AF13" s="34" t="s">
        <v>91</v>
      </c>
      <c r="AG13" s="34">
        <v>93.031358885017426</v>
      </c>
      <c r="AH13" s="34">
        <v>81.493506493506501</v>
      </c>
      <c r="AI13" s="34">
        <v>96.739130434782609</v>
      </c>
      <c r="AJ13" s="34">
        <v>87.120515179392825</v>
      </c>
      <c r="AK13" s="34" t="s">
        <v>91</v>
      </c>
      <c r="AL13" s="34">
        <v>68.861209964412808</v>
      </c>
      <c r="AM13" s="34" t="s">
        <v>91</v>
      </c>
      <c r="AN13" s="34">
        <v>68.861209964412808</v>
      </c>
      <c r="AO13" s="34">
        <v>80.666666666666657</v>
      </c>
      <c r="AP13" s="34">
        <v>71.348314606741567</v>
      </c>
      <c r="AQ13" s="34">
        <v>87.773487773487773</v>
      </c>
      <c r="AR13" s="34" t="s">
        <v>91</v>
      </c>
      <c r="AS13" s="34">
        <v>87.773487773487773</v>
      </c>
      <c r="AT13" s="34">
        <v>84.073963614673431</v>
      </c>
    </row>
    <row r="14" spans="1:46">
      <c r="A14" s="30" t="s">
        <v>14</v>
      </c>
      <c r="B14" s="33" t="s">
        <v>91</v>
      </c>
      <c r="C14" s="33">
        <v>256</v>
      </c>
      <c r="D14" s="33">
        <v>266</v>
      </c>
      <c r="E14" s="33">
        <v>20</v>
      </c>
      <c r="F14" s="33">
        <v>542</v>
      </c>
      <c r="G14" s="33" t="s">
        <v>91</v>
      </c>
      <c r="H14" s="33" t="s">
        <v>91</v>
      </c>
      <c r="I14" s="33" t="s">
        <v>91</v>
      </c>
      <c r="J14" s="33" t="s">
        <v>91</v>
      </c>
      <c r="K14" s="33" t="s">
        <v>91</v>
      </c>
      <c r="L14" s="33" t="s">
        <v>91</v>
      </c>
      <c r="M14" s="33">
        <v>647</v>
      </c>
      <c r="N14" s="33" t="s">
        <v>91</v>
      </c>
      <c r="O14" s="33">
        <v>647</v>
      </c>
      <c r="P14" s="33">
        <v>1189</v>
      </c>
      <c r="Q14" s="33" t="s">
        <v>91</v>
      </c>
      <c r="R14" s="33">
        <v>219</v>
      </c>
      <c r="S14" s="33">
        <v>220</v>
      </c>
      <c r="T14" s="33">
        <v>14</v>
      </c>
      <c r="U14" s="33">
        <v>453</v>
      </c>
      <c r="V14" s="33" t="s">
        <v>91</v>
      </c>
      <c r="W14" s="33" t="s">
        <v>91</v>
      </c>
      <c r="X14" s="33" t="s">
        <v>91</v>
      </c>
      <c r="Y14" s="33" t="s">
        <v>91</v>
      </c>
      <c r="Z14" s="33" t="s">
        <v>91</v>
      </c>
      <c r="AA14" s="33" t="s">
        <v>91</v>
      </c>
      <c r="AB14" s="33">
        <v>514</v>
      </c>
      <c r="AC14" s="33" t="s">
        <v>91</v>
      </c>
      <c r="AD14" s="33">
        <v>514</v>
      </c>
      <c r="AE14" s="33">
        <v>967</v>
      </c>
      <c r="AF14" s="34" t="s">
        <v>91</v>
      </c>
      <c r="AG14" s="34">
        <v>85.546875</v>
      </c>
      <c r="AH14" s="34">
        <v>82.706766917293223</v>
      </c>
      <c r="AI14" s="34">
        <v>70</v>
      </c>
      <c r="AJ14" s="34">
        <v>83.579335793357927</v>
      </c>
      <c r="AK14" s="34" t="s">
        <v>91</v>
      </c>
      <c r="AL14" s="34" t="s">
        <v>91</v>
      </c>
      <c r="AM14" s="34" t="s">
        <v>91</v>
      </c>
      <c r="AN14" s="34" t="s">
        <v>91</v>
      </c>
      <c r="AO14" s="34" t="s">
        <v>91</v>
      </c>
      <c r="AP14" s="34" t="s">
        <v>91</v>
      </c>
      <c r="AQ14" s="34">
        <v>79.44358578052551</v>
      </c>
      <c r="AR14" s="34" t="s">
        <v>91</v>
      </c>
      <c r="AS14" s="34">
        <v>79.44358578052551</v>
      </c>
      <c r="AT14" s="34">
        <v>81.32884777123634</v>
      </c>
    </row>
    <row r="15" spans="1:46">
      <c r="A15" s="30" t="s">
        <v>15</v>
      </c>
      <c r="B15" s="33" t="s">
        <v>91</v>
      </c>
      <c r="C15" s="33" t="s">
        <v>91</v>
      </c>
      <c r="D15" s="33" t="s">
        <v>91</v>
      </c>
      <c r="E15" s="33">
        <v>108</v>
      </c>
      <c r="F15" s="33">
        <v>108</v>
      </c>
      <c r="G15" s="33" t="s">
        <v>91</v>
      </c>
      <c r="H15" s="33" t="s">
        <v>91</v>
      </c>
      <c r="I15" s="33" t="s">
        <v>91</v>
      </c>
      <c r="J15" s="33" t="s">
        <v>91</v>
      </c>
      <c r="K15" s="33">
        <v>401</v>
      </c>
      <c r="L15" s="33">
        <v>401</v>
      </c>
      <c r="M15" s="33">
        <v>1011</v>
      </c>
      <c r="N15" s="33" t="s">
        <v>91</v>
      </c>
      <c r="O15" s="33">
        <v>1011</v>
      </c>
      <c r="P15" s="33">
        <v>1520</v>
      </c>
      <c r="Q15" s="33" t="s">
        <v>91</v>
      </c>
      <c r="R15" s="33" t="s">
        <v>91</v>
      </c>
      <c r="S15" s="33">
        <v>0</v>
      </c>
      <c r="T15" s="33">
        <v>102</v>
      </c>
      <c r="U15" s="33">
        <v>102</v>
      </c>
      <c r="V15" s="33" t="s">
        <v>91</v>
      </c>
      <c r="W15" s="33" t="s">
        <v>91</v>
      </c>
      <c r="X15" s="33" t="s">
        <v>91</v>
      </c>
      <c r="Y15" s="33" t="s">
        <v>91</v>
      </c>
      <c r="Z15" s="33">
        <v>294</v>
      </c>
      <c r="AA15" s="33">
        <v>294</v>
      </c>
      <c r="AB15" s="33">
        <v>913</v>
      </c>
      <c r="AC15" s="33" t="s">
        <v>91</v>
      </c>
      <c r="AD15" s="33">
        <v>913</v>
      </c>
      <c r="AE15" s="33">
        <v>1309</v>
      </c>
      <c r="AF15" s="34" t="s">
        <v>91</v>
      </c>
      <c r="AG15" s="34" t="s">
        <v>91</v>
      </c>
      <c r="AH15" s="34" t="s">
        <v>91</v>
      </c>
      <c r="AI15" s="34">
        <v>94.444444444444443</v>
      </c>
      <c r="AJ15" s="34">
        <v>94.444444444444443</v>
      </c>
      <c r="AK15" s="34" t="s">
        <v>91</v>
      </c>
      <c r="AL15" s="34" t="s">
        <v>91</v>
      </c>
      <c r="AM15" s="34" t="s">
        <v>91</v>
      </c>
      <c r="AN15" s="34" t="s">
        <v>91</v>
      </c>
      <c r="AO15" s="34">
        <v>73.316708229426425</v>
      </c>
      <c r="AP15" s="34">
        <v>73.316708229426425</v>
      </c>
      <c r="AQ15" s="34">
        <v>90.306627101879329</v>
      </c>
      <c r="AR15" s="34" t="s">
        <v>91</v>
      </c>
      <c r="AS15" s="34">
        <v>90.306627101879329</v>
      </c>
      <c r="AT15" s="34">
        <v>86.118421052631575</v>
      </c>
    </row>
    <row r="16" spans="1:46">
      <c r="A16" s="30" t="s">
        <v>16</v>
      </c>
      <c r="B16" s="33" t="s">
        <v>91</v>
      </c>
      <c r="C16" s="33">
        <v>49</v>
      </c>
      <c r="D16" s="33" t="s">
        <v>91</v>
      </c>
      <c r="E16" s="33" t="s">
        <v>91</v>
      </c>
      <c r="F16" s="33">
        <v>49</v>
      </c>
      <c r="G16" s="33" t="s">
        <v>91</v>
      </c>
      <c r="H16" s="33" t="s">
        <v>91</v>
      </c>
      <c r="I16" s="33" t="s">
        <v>91</v>
      </c>
      <c r="J16" s="33" t="s">
        <v>91</v>
      </c>
      <c r="K16" s="33" t="s">
        <v>91</v>
      </c>
      <c r="L16" s="33" t="s">
        <v>91</v>
      </c>
      <c r="M16" s="33">
        <v>119</v>
      </c>
      <c r="N16" s="33" t="s">
        <v>91</v>
      </c>
      <c r="O16" s="33">
        <v>119</v>
      </c>
      <c r="P16" s="33">
        <v>168</v>
      </c>
      <c r="Q16" s="33" t="s">
        <v>91</v>
      </c>
      <c r="R16" s="33">
        <v>48</v>
      </c>
      <c r="S16" s="33" t="s">
        <v>91</v>
      </c>
      <c r="T16" s="33" t="s">
        <v>91</v>
      </c>
      <c r="U16" s="33">
        <v>48</v>
      </c>
      <c r="V16" s="33" t="s">
        <v>91</v>
      </c>
      <c r="W16" s="33" t="s">
        <v>91</v>
      </c>
      <c r="X16" s="33" t="s">
        <v>91</v>
      </c>
      <c r="Y16" s="33" t="s">
        <v>91</v>
      </c>
      <c r="Z16" s="33" t="s">
        <v>91</v>
      </c>
      <c r="AA16" s="33" t="s">
        <v>91</v>
      </c>
      <c r="AB16" s="33">
        <v>107</v>
      </c>
      <c r="AC16" s="33" t="s">
        <v>91</v>
      </c>
      <c r="AD16" s="33">
        <v>107</v>
      </c>
      <c r="AE16" s="33">
        <v>155</v>
      </c>
      <c r="AF16" s="34" t="s">
        <v>91</v>
      </c>
      <c r="AG16" s="34">
        <v>97.959183673469383</v>
      </c>
      <c r="AH16" s="34" t="s">
        <v>91</v>
      </c>
      <c r="AI16" s="34" t="s">
        <v>91</v>
      </c>
      <c r="AJ16" s="34">
        <v>97.959183673469383</v>
      </c>
      <c r="AK16" s="34" t="s">
        <v>91</v>
      </c>
      <c r="AL16" s="34" t="s">
        <v>91</v>
      </c>
      <c r="AM16" s="34" t="s">
        <v>91</v>
      </c>
      <c r="AN16" s="34" t="s">
        <v>91</v>
      </c>
      <c r="AO16" s="34" t="s">
        <v>91</v>
      </c>
      <c r="AP16" s="34" t="s">
        <v>91</v>
      </c>
      <c r="AQ16" s="34">
        <v>89.915966386554629</v>
      </c>
      <c r="AR16" s="34" t="s">
        <v>91</v>
      </c>
      <c r="AS16" s="34">
        <v>89.915966386554629</v>
      </c>
      <c r="AT16" s="34">
        <v>92.261904761904773</v>
      </c>
    </row>
    <row r="17" spans="1:46">
      <c r="A17" s="30" t="s">
        <v>17</v>
      </c>
      <c r="B17" s="33" t="s">
        <v>91</v>
      </c>
      <c r="C17" s="33">
        <v>504</v>
      </c>
      <c r="D17" s="33">
        <v>3543</v>
      </c>
      <c r="E17" s="33">
        <v>1247</v>
      </c>
      <c r="F17" s="33">
        <v>5294</v>
      </c>
      <c r="G17" s="33" t="s">
        <v>91</v>
      </c>
      <c r="H17" s="33">
        <v>1402</v>
      </c>
      <c r="I17" s="33">
        <v>84</v>
      </c>
      <c r="J17" s="33">
        <v>1486</v>
      </c>
      <c r="K17" s="33">
        <v>270</v>
      </c>
      <c r="L17" s="33">
        <v>1756</v>
      </c>
      <c r="M17" s="33">
        <v>1821</v>
      </c>
      <c r="N17" s="33" t="s">
        <v>91</v>
      </c>
      <c r="O17" s="33">
        <v>1821</v>
      </c>
      <c r="P17" s="33">
        <v>8871</v>
      </c>
      <c r="Q17" s="33" t="s">
        <v>91</v>
      </c>
      <c r="R17" s="33">
        <v>477</v>
      </c>
      <c r="S17" s="33">
        <v>2887</v>
      </c>
      <c r="T17" s="33">
        <v>1208</v>
      </c>
      <c r="U17" s="33">
        <v>4572</v>
      </c>
      <c r="V17" s="33" t="s">
        <v>91</v>
      </c>
      <c r="W17" s="33">
        <v>1006</v>
      </c>
      <c r="X17" s="33">
        <v>66</v>
      </c>
      <c r="Y17" s="33">
        <v>1072</v>
      </c>
      <c r="Z17" s="33">
        <v>224</v>
      </c>
      <c r="AA17" s="33">
        <v>1296</v>
      </c>
      <c r="AB17" s="33">
        <v>1506</v>
      </c>
      <c r="AC17" s="33" t="s">
        <v>91</v>
      </c>
      <c r="AD17" s="33">
        <v>1506</v>
      </c>
      <c r="AE17" s="33">
        <v>7374</v>
      </c>
      <c r="AF17" s="34" t="s">
        <v>91</v>
      </c>
      <c r="AG17" s="34">
        <v>94.642857142857139</v>
      </c>
      <c r="AH17" s="34">
        <v>81.484617555743725</v>
      </c>
      <c r="AI17" s="34">
        <v>96.872493985565356</v>
      </c>
      <c r="AJ17" s="34">
        <v>86.361919153758976</v>
      </c>
      <c r="AK17" s="34" t="s">
        <v>91</v>
      </c>
      <c r="AL17" s="34">
        <v>71.754636233951501</v>
      </c>
      <c r="AM17" s="34">
        <v>78.571428571428569</v>
      </c>
      <c r="AN17" s="34">
        <v>72.139973082099601</v>
      </c>
      <c r="AO17" s="34">
        <v>82.962962962962962</v>
      </c>
      <c r="AP17" s="34">
        <v>73.804100227790443</v>
      </c>
      <c r="AQ17" s="34">
        <v>82.701812191103784</v>
      </c>
      <c r="AR17" s="34" t="s">
        <v>91</v>
      </c>
      <c r="AS17" s="34">
        <v>82.701812191103784</v>
      </c>
      <c r="AT17" s="34">
        <v>83.124788637132227</v>
      </c>
    </row>
    <row r="18" spans="1:46">
      <c r="A18" s="30" t="s">
        <v>18</v>
      </c>
      <c r="B18" s="33">
        <v>7</v>
      </c>
      <c r="C18" s="33">
        <v>145</v>
      </c>
      <c r="D18" s="33">
        <v>100</v>
      </c>
      <c r="E18" s="33" t="s">
        <v>91</v>
      </c>
      <c r="F18" s="33">
        <v>245</v>
      </c>
      <c r="G18" s="33" t="s">
        <v>91</v>
      </c>
      <c r="H18" s="33" t="s">
        <v>91</v>
      </c>
      <c r="I18" s="33" t="s">
        <v>91</v>
      </c>
      <c r="J18" s="33" t="s">
        <v>91</v>
      </c>
      <c r="K18" s="33">
        <v>47</v>
      </c>
      <c r="L18" s="33">
        <v>47</v>
      </c>
      <c r="M18" s="33">
        <v>343</v>
      </c>
      <c r="N18" s="33" t="s">
        <v>91</v>
      </c>
      <c r="O18" s="33">
        <v>343</v>
      </c>
      <c r="P18" s="33">
        <v>642</v>
      </c>
      <c r="Q18" s="33">
        <v>1</v>
      </c>
      <c r="R18" s="33">
        <v>121</v>
      </c>
      <c r="S18" s="33">
        <v>84</v>
      </c>
      <c r="T18" s="33" t="s">
        <v>91</v>
      </c>
      <c r="U18" s="33">
        <v>205</v>
      </c>
      <c r="V18" s="33" t="s">
        <v>91</v>
      </c>
      <c r="W18" s="33" t="s">
        <v>91</v>
      </c>
      <c r="X18" s="33" t="s">
        <v>91</v>
      </c>
      <c r="Y18" s="33" t="s">
        <v>91</v>
      </c>
      <c r="Z18" s="33">
        <v>37</v>
      </c>
      <c r="AA18" s="33">
        <v>37</v>
      </c>
      <c r="AB18" s="33">
        <v>251</v>
      </c>
      <c r="AC18" s="33" t="s">
        <v>91</v>
      </c>
      <c r="AD18" s="33">
        <v>251</v>
      </c>
      <c r="AE18" s="33">
        <v>494</v>
      </c>
      <c r="AF18" s="34">
        <v>14.285714285714285</v>
      </c>
      <c r="AG18" s="34">
        <v>83.448275862068968</v>
      </c>
      <c r="AH18" s="34">
        <v>84</v>
      </c>
      <c r="AI18" s="34" t="s">
        <v>91</v>
      </c>
      <c r="AJ18" s="34">
        <v>83.673469387755105</v>
      </c>
      <c r="AK18" s="34" t="s">
        <v>91</v>
      </c>
      <c r="AL18" s="34" t="s">
        <v>91</v>
      </c>
      <c r="AM18" s="34" t="s">
        <v>91</v>
      </c>
      <c r="AN18" s="34" t="s">
        <v>91</v>
      </c>
      <c r="AO18" s="34">
        <v>78.723404255319153</v>
      </c>
      <c r="AP18" s="34">
        <v>78.723404255319153</v>
      </c>
      <c r="AQ18" s="34">
        <v>73.177842565597672</v>
      </c>
      <c r="AR18" s="34" t="s">
        <v>91</v>
      </c>
      <c r="AS18" s="34">
        <v>73.177842565597672</v>
      </c>
      <c r="AT18" s="34">
        <v>76.947040498442362</v>
      </c>
    </row>
    <row r="19" spans="1:46">
      <c r="A19" s="30" t="s">
        <v>19</v>
      </c>
      <c r="B19" s="33" t="s">
        <v>91</v>
      </c>
      <c r="C19" s="33" t="s">
        <v>91</v>
      </c>
      <c r="D19" s="33">
        <v>428</v>
      </c>
      <c r="E19" s="33">
        <v>17</v>
      </c>
      <c r="F19" s="33">
        <v>445</v>
      </c>
      <c r="G19" s="33" t="s">
        <v>91</v>
      </c>
      <c r="H19" s="33" t="s">
        <v>91</v>
      </c>
      <c r="I19" s="33" t="s">
        <v>91</v>
      </c>
      <c r="J19" s="33" t="s">
        <v>91</v>
      </c>
      <c r="K19" s="33" t="s">
        <v>91</v>
      </c>
      <c r="L19" s="33" t="s">
        <v>91</v>
      </c>
      <c r="M19" s="33">
        <v>1176</v>
      </c>
      <c r="N19" s="33" t="s">
        <v>91</v>
      </c>
      <c r="O19" s="33">
        <v>1176</v>
      </c>
      <c r="P19" s="33">
        <v>1621</v>
      </c>
      <c r="Q19" s="33">
        <v>0</v>
      </c>
      <c r="R19" s="33" t="s">
        <v>91</v>
      </c>
      <c r="S19" s="33">
        <v>392</v>
      </c>
      <c r="T19" s="33">
        <v>18</v>
      </c>
      <c r="U19" s="33">
        <v>410</v>
      </c>
      <c r="V19" s="33" t="s">
        <v>91</v>
      </c>
      <c r="W19" s="33" t="s">
        <v>91</v>
      </c>
      <c r="X19" s="33" t="s">
        <v>91</v>
      </c>
      <c r="Y19" s="33" t="s">
        <v>91</v>
      </c>
      <c r="Z19" s="33" t="s">
        <v>91</v>
      </c>
      <c r="AA19" s="33" t="s">
        <v>91</v>
      </c>
      <c r="AB19" s="33">
        <v>976</v>
      </c>
      <c r="AC19" s="33" t="s">
        <v>91</v>
      </c>
      <c r="AD19" s="33">
        <v>976</v>
      </c>
      <c r="AE19" s="33">
        <v>1386</v>
      </c>
      <c r="AF19" s="34" t="s">
        <v>91</v>
      </c>
      <c r="AG19" s="34" t="s">
        <v>91</v>
      </c>
      <c r="AH19" s="34">
        <v>91.588785046728972</v>
      </c>
      <c r="AI19" s="34">
        <v>105.88235294117648</v>
      </c>
      <c r="AJ19" s="34">
        <v>92.134831460674164</v>
      </c>
      <c r="AK19" s="34" t="s">
        <v>91</v>
      </c>
      <c r="AL19" s="34" t="s">
        <v>91</v>
      </c>
      <c r="AM19" s="34" t="s">
        <v>91</v>
      </c>
      <c r="AN19" s="34" t="s">
        <v>91</v>
      </c>
      <c r="AO19" s="34" t="s">
        <v>91</v>
      </c>
      <c r="AP19" s="34" t="s">
        <v>91</v>
      </c>
      <c r="AQ19" s="34">
        <v>82.993197278911566</v>
      </c>
      <c r="AR19" s="34" t="s">
        <v>91</v>
      </c>
      <c r="AS19" s="34">
        <v>82.993197278911566</v>
      </c>
      <c r="AT19" s="34">
        <v>85.502776064157928</v>
      </c>
    </row>
    <row r="20" spans="1:46">
      <c r="A20" s="30" t="s">
        <v>20</v>
      </c>
      <c r="B20" s="33" t="s">
        <v>91</v>
      </c>
      <c r="C20" s="33" t="s">
        <v>91</v>
      </c>
      <c r="D20" s="33">
        <v>116</v>
      </c>
      <c r="E20" s="33" t="s">
        <v>91</v>
      </c>
      <c r="F20" s="33">
        <v>116</v>
      </c>
      <c r="G20" s="33" t="s">
        <v>91</v>
      </c>
      <c r="H20" s="33" t="s">
        <v>91</v>
      </c>
      <c r="I20" s="33" t="s">
        <v>91</v>
      </c>
      <c r="J20" s="33" t="s">
        <v>91</v>
      </c>
      <c r="K20" s="33" t="s">
        <v>91</v>
      </c>
      <c r="L20" s="33" t="s">
        <v>91</v>
      </c>
      <c r="M20" s="33">
        <v>137</v>
      </c>
      <c r="N20" s="33" t="s">
        <v>91</v>
      </c>
      <c r="O20" s="33">
        <v>137</v>
      </c>
      <c r="P20" s="33">
        <v>253</v>
      </c>
      <c r="Q20" s="33" t="s">
        <v>91</v>
      </c>
      <c r="R20" s="33" t="s">
        <v>91</v>
      </c>
      <c r="S20" s="33">
        <v>102</v>
      </c>
      <c r="T20" s="33" t="s">
        <v>91</v>
      </c>
      <c r="U20" s="33">
        <v>102</v>
      </c>
      <c r="V20" s="33" t="s">
        <v>91</v>
      </c>
      <c r="W20" s="33" t="s">
        <v>91</v>
      </c>
      <c r="X20" s="33" t="s">
        <v>91</v>
      </c>
      <c r="Y20" s="33" t="s">
        <v>91</v>
      </c>
      <c r="Z20" s="33" t="s">
        <v>91</v>
      </c>
      <c r="AA20" s="33" t="s">
        <v>91</v>
      </c>
      <c r="AB20" s="33">
        <v>118</v>
      </c>
      <c r="AC20" s="33" t="s">
        <v>91</v>
      </c>
      <c r="AD20" s="33">
        <v>118</v>
      </c>
      <c r="AE20" s="33">
        <v>220</v>
      </c>
      <c r="AF20" s="34" t="s">
        <v>91</v>
      </c>
      <c r="AG20" s="34" t="s">
        <v>91</v>
      </c>
      <c r="AH20" s="34">
        <v>87.931034482758619</v>
      </c>
      <c r="AI20" s="34" t="s">
        <v>91</v>
      </c>
      <c r="AJ20" s="34">
        <v>87.931034482758619</v>
      </c>
      <c r="AK20" s="34" t="s">
        <v>91</v>
      </c>
      <c r="AL20" s="34" t="s">
        <v>91</v>
      </c>
      <c r="AM20" s="34" t="s">
        <v>91</v>
      </c>
      <c r="AN20" s="34" t="s">
        <v>91</v>
      </c>
      <c r="AO20" s="34" t="s">
        <v>91</v>
      </c>
      <c r="AP20" s="34" t="s">
        <v>91</v>
      </c>
      <c r="AQ20" s="34">
        <v>86.131386861313857</v>
      </c>
      <c r="AR20" s="34" t="s">
        <v>91</v>
      </c>
      <c r="AS20" s="34">
        <v>86.131386861313857</v>
      </c>
      <c r="AT20" s="34">
        <v>86.956521739130437</v>
      </c>
    </row>
    <row r="21" spans="1:46">
      <c r="A21" s="30" t="s">
        <v>21</v>
      </c>
      <c r="B21" s="33" t="s">
        <v>91</v>
      </c>
      <c r="C21" s="33">
        <v>268</v>
      </c>
      <c r="D21" s="33">
        <v>300</v>
      </c>
      <c r="E21" s="33">
        <v>153</v>
      </c>
      <c r="F21" s="33">
        <v>721</v>
      </c>
      <c r="G21" s="33" t="s">
        <v>91</v>
      </c>
      <c r="H21" s="33">
        <v>527</v>
      </c>
      <c r="I21" s="33" t="s">
        <v>91</v>
      </c>
      <c r="J21" s="33">
        <v>527</v>
      </c>
      <c r="K21" s="33" t="s">
        <v>91</v>
      </c>
      <c r="L21" s="33">
        <v>527</v>
      </c>
      <c r="M21" s="33">
        <v>531</v>
      </c>
      <c r="N21" s="33" t="s">
        <v>91</v>
      </c>
      <c r="O21" s="33">
        <v>531</v>
      </c>
      <c r="P21" s="33">
        <v>1779</v>
      </c>
      <c r="Q21" s="33" t="s">
        <v>91</v>
      </c>
      <c r="R21" s="33">
        <v>232</v>
      </c>
      <c r="S21" s="33">
        <v>218</v>
      </c>
      <c r="T21" s="33">
        <v>150</v>
      </c>
      <c r="U21" s="33">
        <v>600</v>
      </c>
      <c r="V21" s="33" t="s">
        <v>91</v>
      </c>
      <c r="W21" s="33">
        <v>453</v>
      </c>
      <c r="X21" s="33" t="s">
        <v>91</v>
      </c>
      <c r="Y21" s="33">
        <v>453</v>
      </c>
      <c r="Z21" s="33" t="s">
        <v>91</v>
      </c>
      <c r="AA21" s="33">
        <v>453</v>
      </c>
      <c r="AB21" s="33">
        <v>448</v>
      </c>
      <c r="AC21" s="33" t="s">
        <v>91</v>
      </c>
      <c r="AD21" s="33">
        <v>448</v>
      </c>
      <c r="AE21" s="33">
        <v>1501</v>
      </c>
      <c r="AF21" s="34" t="s">
        <v>91</v>
      </c>
      <c r="AG21" s="34">
        <v>86.567164179104466</v>
      </c>
      <c r="AH21" s="34">
        <v>72.666666666666671</v>
      </c>
      <c r="AI21" s="34">
        <v>98.039215686274503</v>
      </c>
      <c r="AJ21" s="34">
        <v>83.217753120665733</v>
      </c>
      <c r="AK21" s="34" t="s">
        <v>91</v>
      </c>
      <c r="AL21" s="34">
        <v>85.958254269449725</v>
      </c>
      <c r="AM21" s="34" t="s">
        <v>91</v>
      </c>
      <c r="AN21" s="34">
        <v>85.958254269449725</v>
      </c>
      <c r="AO21" s="34" t="s">
        <v>91</v>
      </c>
      <c r="AP21" s="34">
        <v>85.958254269449725</v>
      </c>
      <c r="AQ21" s="34">
        <v>84.369114877589453</v>
      </c>
      <c r="AR21" s="34" t="s">
        <v>91</v>
      </c>
      <c r="AS21" s="34">
        <v>84.369114877589453</v>
      </c>
      <c r="AT21" s="34">
        <v>84.373243395165815</v>
      </c>
    </row>
    <row r="22" spans="1:46">
      <c r="A22" s="30" t="s">
        <v>22</v>
      </c>
      <c r="B22" s="33" t="s">
        <v>91</v>
      </c>
      <c r="C22" s="33">
        <v>229</v>
      </c>
      <c r="D22" s="33">
        <v>136</v>
      </c>
      <c r="E22" s="33">
        <v>18</v>
      </c>
      <c r="F22" s="33">
        <v>383</v>
      </c>
      <c r="G22" s="33" t="s">
        <v>91</v>
      </c>
      <c r="H22" s="33" t="s">
        <v>91</v>
      </c>
      <c r="I22" s="33" t="s">
        <v>91</v>
      </c>
      <c r="J22" s="33" t="s">
        <v>91</v>
      </c>
      <c r="K22" s="33" t="s">
        <v>91</v>
      </c>
      <c r="L22" s="33" t="s">
        <v>91</v>
      </c>
      <c r="M22" s="33">
        <v>174</v>
      </c>
      <c r="N22" s="33" t="s">
        <v>91</v>
      </c>
      <c r="O22" s="33">
        <v>174</v>
      </c>
      <c r="P22" s="33">
        <v>557</v>
      </c>
      <c r="Q22" s="33" t="s">
        <v>91</v>
      </c>
      <c r="R22" s="33">
        <v>174</v>
      </c>
      <c r="S22" s="33">
        <v>118</v>
      </c>
      <c r="T22" s="33">
        <v>18</v>
      </c>
      <c r="U22" s="33">
        <v>310</v>
      </c>
      <c r="V22" s="33" t="s">
        <v>91</v>
      </c>
      <c r="W22" s="33" t="s">
        <v>91</v>
      </c>
      <c r="X22" s="33" t="s">
        <v>91</v>
      </c>
      <c r="Y22" s="33" t="s">
        <v>91</v>
      </c>
      <c r="Z22" s="33" t="s">
        <v>91</v>
      </c>
      <c r="AA22" s="33" t="s">
        <v>91</v>
      </c>
      <c r="AB22" s="33">
        <v>157</v>
      </c>
      <c r="AC22" s="33" t="s">
        <v>91</v>
      </c>
      <c r="AD22" s="33">
        <v>157</v>
      </c>
      <c r="AE22" s="33">
        <v>467</v>
      </c>
      <c r="AF22" s="34" t="s">
        <v>91</v>
      </c>
      <c r="AG22" s="34">
        <v>75.982532751091696</v>
      </c>
      <c r="AH22" s="34">
        <v>86.764705882352942</v>
      </c>
      <c r="AI22" s="34">
        <v>100</v>
      </c>
      <c r="AJ22" s="34">
        <v>80.93994778067885</v>
      </c>
      <c r="AK22" s="34" t="s">
        <v>91</v>
      </c>
      <c r="AL22" s="34" t="s">
        <v>91</v>
      </c>
      <c r="AM22" s="34" t="s">
        <v>91</v>
      </c>
      <c r="AN22" s="34" t="s">
        <v>91</v>
      </c>
      <c r="AO22" s="34" t="s">
        <v>91</v>
      </c>
      <c r="AP22" s="34" t="s">
        <v>91</v>
      </c>
      <c r="AQ22" s="34">
        <v>90.229885057471265</v>
      </c>
      <c r="AR22" s="34" t="s">
        <v>91</v>
      </c>
      <c r="AS22" s="34">
        <v>90.229885057471265</v>
      </c>
      <c r="AT22" s="34">
        <v>83.842010771992818</v>
      </c>
    </row>
    <row r="23" spans="1:46">
      <c r="A23" s="30" t="s">
        <v>23</v>
      </c>
      <c r="B23" s="33" t="s">
        <v>91</v>
      </c>
      <c r="C23" s="33">
        <v>180</v>
      </c>
      <c r="D23" s="33" t="s">
        <v>91</v>
      </c>
      <c r="E23" s="33" t="s">
        <v>91</v>
      </c>
      <c r="F23" s="33">
        <v>180</v>
      </c>
      <c r="G23" s="33" t="s">
        <v>91</v>
      </c>
      <c r="H23" s="33" t="s">
        <v>91</v>
      </c>
      <c r="I23" s="33" t="s">
        <v>91</v>
      </c>
      <c r="J23" s="33" t="s">
        <v>91</v>
      </c>
      <c r="K23" s="33" t="s">
        <v>91</v>
      </c>
      <c r="L23" s="33" t="s">
        <v>91</v>
      </c>
      <c r="M23" s="33">
        <v>425</v>
      </c>
      <c r="N23" s="33" t="s">
        <v>91</v>
      </c>
      <c r="O23" s="33">
        <v>425</v>
      </c>
      <c r="P23" s="33">
        <v>605</v>
      </c>
      <c r="Q23" s="33" t="s">
        <v>91</v>
      </c>
      <c r="R23" s="33">
        <v>150</v>
      </c>
      <c r="S23" s="33" t="s">
        <v>91</v>
      </c>
      <c r="T23" s="33" t="s">
        <v>91</v>
      </c>
      <c r="U23" s="33">
        <v>150</v>
      </c>
      <c r="V23" s="33" t="s">
        <v>91</v>
      </c>
      <c r="W23" s="33" t="s">
        <v>91</v>
      </c>
      <c r="X23" s="33" t="s">
        <v>91</v>
      </c>
      <c r="Y23" s="33" t="s">
        <v>91</v>
      </c>
      <c r="Z23" s="33" t="s">
        <v>91</v>
      </c>
      <c r="AA23" s="33" t="s">
        <v>91</v>
      </c>
      <c r="AB23" s="33">
        <v>387</v>
      </c>
      <c r="AC23" s="33" t="s">
        <v>91</v>
      </c>
      <c r="AD23" s="33">
        <v>387</v>
      </c>
      <c r="AE23" s="33">
        <v>537</v>
      </c>
      <c r="AF23" s="34" t="s">
        <v>91</v>
      </c>
      <c r="AG23" s="34">
        <v>83.333333333333343</v>
      </c>
      <c r="AH23" s="34" t="s">
        <v>91</v>
      </c>
      <c r="AI23" s="34" t="s">
        <v>91</v>
      </c>
      <c r="AJ23" s="34">
        <v>83.333333333333343</v>
      </c>
      <c r="AK23" s="34" t="s">
        <v>91</v>
      </c>
      <c r="AL23" s="34" t="s">
        <v>91</v>
      </c>
      <c r="AM23" s="34" t="s">
        <v>91</v>
      </c>
      <c r="AN23" s="34" t="s">
        <v>91</v>
      </c>
      <c r="AO23" s="34" t="s">
        <v>91</v>
      </c>
      <c r="AP23" s="34" t="s">
        <v>91</v>
      </c>
      <c r="AQ23" s="34">
        <v>91.058823529411768</v>
      </c>
      <c r="AR23" s="34" t="s">
        <v>91</v>
      </c>
      <c r="AS23" s="34">
        <v>91.058823529411768</v>
      </c>
      <c r="AT23" s="34">
        <v>88.760330578512395</v>
      </c>
    </row>
    <row r="24" spans="1:46">
      <c r="A24" s="30" t="s">
        <v>24</v>
      </c>
      <c r="B24" s="33">
        <v>7</v>
      </c>
      <c r="C24" s="33" t="s">
        <v>91</v>
      </c>
      <c r="D24" s="33">
        <v>262</v>
      </c>
      <c r="E24" s="33">
        <v>125</v>
      </c>
      <c r="F24" s="33">
        <v>387</v>
      </c>
      <c r="G24" s="33" t="s">
        <v>91</v>
      </c>
      <c r="H24" s="33">
        <v>566</v>
      </c>
      <c r="I24" s="33" t="s">
        <v>91</v>
      </c>
      <c r="J24" s="33">
        <v>566</v>
      </c>
      <c r="K24" s="33">
        <v>549</v>
      </c>
      <c r="L24" s="33">
        <v>1115</v>
      </c>
      <c r="M24" s="33">
        <v>1486</v>
      </c>
      <c r="N24" s="33" t="s">
        <v>91</v>
      </c>
      <c r="O24" s="33">
        <v>1486</v>
      </c>
      <c r="P24" s="33">
        <v>2995</v>
      </c>
      <c r="Q24" s="33">
        <v>0</v>
      </c>
      <c r="R24" s="33" t="s">
        <v>91</v>
      </c>
      <c r="S24" s="33">
        <v>199</v>
      </c>
      <c r="T24" s="33">
        <v>111</v>
      </c>
      <c r="U24" s="33">
        <v>310</v>
      </c>
      <c r="V24" s="33" t="s">
        <v>91</v>
      </c>
      <c r="W24" s="33">
        <v>415</v>
      </c>
      <c r="X24" s="33" t="s">
        <v>91</v>
      </c>
      <c r="Y24" s="33">
        <v>415</v>
      </c>
      <c r="Z24" s="33">
        <v>432</v>
      </c>
      <c r="AA24" s="33">
        <v>847</v>
      </c>
      <c r="AB24" s="33">
        <v>1236</v>
      </c>
      <c r="AC24" s="33" t="s">
        <v>91</v>
      </c>
      <c r="AD24" s="33">
        <v>1236</v>
      </c>
      <c r="AE24" s="33">
        <v>2393</v>
      </c>
      <c r="AF24" s="34">
        <v>0</v>
      </c>
      <c r="AG24" s="34" t="s">
        <v>91</v>
      </c>
      <c r="AH24" s="34">
        <v>75.954198473282446</v>
      </c>
      <c r="AI24" s="34">
        <v>88.8</v>
      </c>
      <c r="AJ24" s="34">
        <v>80.10335917312662</v>
      </c>
      <c r="AK24" s="34" t="s">
        <v>91</v>
      </c>
      <c r="AL24" s="34">
        <v>73.321554770318016</v>
      </c>
      <c r="AM24" s="34" t="s">
        <v>91</v>
      </c>
      <c r="AN24" s="34">
        <v>73.321554770318016</v>
      </c>
      <c r="AO24" s="34">
        <v>78.688524590163937</v>
      </c>
      <c r="AP24" s="34">
        <v>75.964125560538122</v>
      </c>
      <c r="AQ24" s="34">
        <v>83.176312247644674</v>
      </c>
      <c r="AR24" s="34" t="s">
        <v>91</v>
      </c>
      <c r="AS24" s="34">
        <v>83.176312247644674</v>
      </c>
      <c r="AT24" s="34">
        <v>79.899833055091818</v>
      </c>
    </row>
    <row r="25" spans="1:46">
      <c r="A25" s="30" t="s">
        <v>25</v>
      </c>
      <c r="B25" s="33">
        <v>11</v>
      </c>
      <c r="C25" s="33">
        <v>647</v>
      </c>
      <c r="D25" s="33">
        <v>670</v>
      </c>
      <c r="E25" s="33">
        <v>152</v>
      </c>
      <c r="F25" s="33">
        <v>1469</v>
      </c>
      <c r="G25" s="33" t="s">
        <v>91</v>
      </c>
      <c r="H25" s="33">
        <v>402</v>
      </c>
      <c r="I25" s="33" t="s">
        <v>91</v>
      </c>
      <c r="J25" s="33">
        <v>402</v>
      </c>
      <c r="K25" s="33" t="s">
        <v>91</v>
      </c>
      <c r="L25" s="33">
        <v>402</v>
      </c>
      <c r="M25" s="33">
        <v>1414</v>
      </c>
      <c r="N25" s="33">
        <v>16</v>
      </c>
      <c r="O25" s="33">
        <v>1430</v>
      </c>
      <c r="P25" s="33">
        <v>3312</v>
      </c>
      <c r="Q25" s="33">
        <v>8</v>
      </c>
      <c r="R25" s="33">
        <v>554</v>
      </c>
      <c r="S25" s="33">
        <v>572</v>
      </c>
      <c r="T25" s="33">
        <v>180</v>
      </c>
      <c r="U25" s="33">
        <v>1306</v>
      </c>
      <c r="V25" s="33" t="s">
        <v>91</v>
      </c>
      <c r="W25" s="33">
        <v>294</v>
      </c>
      <c r="X25" s="33" t="s">
        <v>91</v>
      </c>
      <c r="Y25" s="33">
        <v>294</v>
      </c>
      <c r="Z25" s="33" t="s">
        <v>91</v>
      </c>
      <c r="AA25" s="33">
        <v>294</v>
      </c>
      <c r="AB25" s="33">
        <v>1213</v>
      </c>
      <c r="AC25" s="33">
        <v>0</v>
      </c>
      <c r="AD25" s="33">
        <v>1213</v>
      </c>
      <c r="AE25" s="33">
        <v>2821</v>
      </c>
      <c r="AF25" s="34">
        <v>72.727272727272734</v>
      </c>
      <c r="AG25" s="34">
        <v>85.625965996908818</v>
      </c>
      <c r="AH25" s="34">
        <v>85.373134328358219</v>
      </c>
      <c r="AI25" s="34">
        <v>118.42105263157893</v>
      </c>
      <c r="AJ25" s="34">
        <v>88.904016337644649</v>
      </c>
      <c r="AK25" s="34" t="s">
        <v>91</v>
      </c>
      <c r="AL25" s="34">
        <v>73.134328358208961</v>
      </c>
      <c r="AM25" s="34" t="s">
        <v>91</v>
      </c>
      <c r="AN25" s="34">
        <v>73.134328358208961</v>
      </c>
      <c r="AO25" s="34" t="s">
        <v>91</v>
      </c>
      <c r="AP25" s="34">
        <v>73.134328358208961</v>
      </c>
      <c r="AQ25" s="34">
        <v>85.785007072135784</v>
      </c>
      <c r="AR25" s="34">
        <v>0</v>
      </c>
      <c r="AS25" s="34">
        <v>84.825174825174827</v>
      </c>
      <c r="AT25" s="34">
        <v>85.175120772946855</v>
      </c>
    </row>
    <row r="26" spans="1:46">
      <c r="A26" s="30" t="s">
        <v>26</v>
      </c>
      <c r="B26" s="33" t="s">
        <v>91</v>
      </c>
      <c r="C26" s="33" t="s">
        <v>91</v>
      </c>
      <c r="D26" s="33">
        <v>175</v>
      </c>
      <c r="E26" s="33" t="s">
        <v>91</v>
      </c>
      <c r="F26" s="33">
        <v>175</v>
      </c>
      <c r="G26" s="33" t="s">
        <v>91</v>
      </c>
      <c r="H26" s="33" t="s">
        <v>91</v>
      </c>
      <c r="I26" s="33" t="s">
        <v>91</v>
      </c>
      <c r="J26" s="33" t="s">
        <v>91</v>
      </c>
      <c r="K26" s="33" t="s">
        <v>91</v>
      </c>
      <c r="L26" s="33" t="s">
        <v>91</v>
      </c>
      <c r="M26" s="33">
        <v>222</v>
      </c>
      <c r="N26" s="33" t="s">
        <v>91</v>
      </c>
      <c r="O26" s="33">
        <v>222</v>
      </c>
      <c r="P26" s="33">
        <v>397</v>
      </c>
      <c r="Q26" s="33" t="s">
        <v>91</v>
      </c>
      <c r="R26" s="33" t="s">
        <v>91</v>
      </c>
      <c r="S26" s="33">
        <v>153</v>
      </c>
      <c r="T26" s="33" t="s">
        <v>91</v>
      </c>
      <c r="U26" s="33">
        <v>153</v>
      </c>
      <c r="V26" s="33" t="s">
        <v>91</v>
      </c>
      <c r="W26" s="33" t="s">
        <v>91</v>
      </c>
      <c r="X26" s="33" t="s">
        <v>91</v>
      </c>
      <c r="Y26" s="33" t="s">
        <v>91</v>
      </c>
      <c r="Z26" s="33" t="s">
        <v>91</v>
      </c>
      <c r="AA26" s="33" t="s">
        <v>91</v>
      </c>
      <c r="AB26" s="33">
        <v>184</v>
      </c>
      <c r="AC26" s="33" t="s">
        <v>91</v>
      </c>
      <c r="AD26" s="33">
        <v>184</v>
      </c>
      <c r="AE26" s="33">
        <v>337</v>
      </c>
      <c r="AF26" s="34" t="s">
        <v>91</v>
      </c>
      <c r="AG26" s="34" t="s">
        <v>91</v>
      </c>
      <c r="AH26" s="34">
        <v>87.428571428571431</v>
      </c>
      <c r="AI26" s="34" t="s">
        <v>91</v>
      </c>
      <c r="AJ26" s="34">
        <v>87.428571428571431</v>
      </c>
      <c r="AK26" s="34" t="s">
        <v>91</v>
      </c>
      <c r="AL26" s="34" t="s">
        <v>91</v>
      </c>
      <c r="AM26" s="34" t="s">
        <v>91</v>
      </c>
      <c r="AN26" s="34" t="s">
        <v>91</v>
      </c>
      <c r="AO26" s="34" t="s">
        <v>91</v>
      </c>
      <c r="AP26" s="34" t="s">
        <v>91</v>
      </c>
      <c r="AQ26" s="34">
        <v>82.882882882882882</v>
      </c>
      <c r="AR26" s="34" t="s">
        <v>91</v>
      </c>
      <c r="AS26" s="34">
        <v>82.882882882882882</v>
      </c>
      <c r="AT26" s="34">
        <v>84.886649874055422</v>
      </c>
    </row>
    <row r="27" spans="1:46">
      <c r="A27" s="30" t="s">
        <v>27</v>
      </c>
      <c r="B27" s="33" t="s">
        <v>91</v>
      </c>
      <c r="C27" s="33">
        <v>593</v>
      </c>
      <c r="D27" s="33">
        <v>2121</v>
      </c>
      <c r="E27" s="33">
        <v>859</v>
      </c>
      <c r="F27" s="33">
        <v>3573</v>
      </c>
      <c r="G27" s="33" t="s">
        <v>91</v>
      </c>
      <c r="H27" s="33">
        <v>3428</v>
      </c>
      <c r="I27" s="33">
        <v>8</v>
      </c>
      <c r="J27" s="33">
        <v>3436</v>
      </c>
      <c r="K27" s="33">
        <v>298</v>
      </c>
      <c r="L27" s="33">
        <v>3734</v>
      </c>
      <c r="M27" s="33">
        <v>2620</v>
      </c>
      <c r="N27" s="33" t="s">
        <v>91</v>
      </c>
      <c r="O27" s="33">
        <v>2620</v>
      </c>
      <c r="P27" s="33">
        <v>9927</v>
      </c>
      <c r="Q27" s="33">
        <v>0</v>
      </c>
      <c r="R27" s="33">
        <v>558</v>
      </c>
      <c r="S27" s="33">
        <v>1614</v>
      </c>
      <c r="T27" s="33">
        <v>813</v>
      </c>
      <c r="U27" s="33">
        <v>2985</v>
      </c>
      <c r="V27" s="33" t="s">
        <v>91</v>
      </c>
      <c r="W27" s="33">
        <v>2812</v>
      </c>
      <c r="X27" s="33">
        <v>14</v>
      </c>
      <c r="Y27" s="33">
        <v>2826</v>
      </c>
      <c r="Z27" s="33">
        <v>269</v>
      </c>
      <c r="AA27" s="33">
        <v>3095</v>
      </c>
      <c r="AB27" s="33">
        <v>2212</v>
      </c>
      <c r="AC27" s="33" t="s">
        <v>91</v>
      </c>
      <c r="AD27" s="33">
        <v>2212</v>
      </c>
      <c r="AE27" s="33">
        <v>8292</v>
      </c>
      <c r="AF27" s="34" t="s">
        <v>91</v>
      </c>
      <c r="AG27" s="34">
        <v>94.097807757166947</v>
      </c>
      <c r="AH27" s="34">
        <v>76.096181046676094</v>
      </c>
      <c r="AI27" s="34">
        <v>94.644935972060537</v>
      </c>
      <c r="AJ27" s="34">
        <v>83.54324097397145</v>
      </c>
      <c r="AK27" s="34" t="s">
        <v>91</v>
      </c>
      <c r="AL27" s="34">
        <v>82.030338389731625</v>
      </c>
      <c r="AM27" s="34">
        <v>175</v>
      </c>
      <c r="AN27" s="34">
        <v>82.246798603026775</v>
      </c>
      <c r="AO27" s="34">
        <v>90.268456375838923</v>
      </c>
      <c r="AP27" s="34">
        <v>82.886984467059449</v>
      </c>
      <c r="AQ27" s="34">
        <v>84.427480916030532</v>
      </c>
      <c r="AR27" s="34" t="s">
        <v>91</v>
      </c>
      <c r="AS27" s="34">
        <v>84.427480916030532</v>
      </c>
      <c r="AT27" s="34">
        <v>83.529767301299486</v>
      </c>
    </row>
    <row r="28" spans="1:46">
      <c r="A28" s="30" t="s">
        <v>28</v>
      </c>
      <c r="B28" s="33" t="s">
        <v>91</v>
      </c>
      <c r="C28" s="33">
        <v>261</v>
      </c>
      <c r="D28" s="33" t="s">
        <v>91</v>
      </c>
      <c r="E28" s="33" t="s">
        <v>91</v>
      </c>
      <c r="F28" s="33">
        <v>261</v>
      </c>
      <c r="G28" s="33" t="s">
        <v>91</v>
      </c>
      <c r="H28" s="33" t="s">
        <v>91</v>
      </c>
      <c r="I28" s="33" t="s">
        <v>91</v>
      </c>
      <c r="J28" s="33" t="s">
        <v>91</v>
      </c>
      <c r="K28" s="33">
        <v>84</v>
      </c>
      <c r="L28" s="33">
        <v>84</v>
      </c>
      <c r="M28" s="33">
        <v>356</v>
      </c>
      <c r="N28" s="33" t="s">
        <v>91</v>
      </c>
      <c r="O28" s="33">
        <v>356</v>
      </c>
      <c r="P28" s="33">
        <v>701</v>
      </c>
      <c r="Q28" s="33" t="s">
        <v>91</v>
      </c>
      <c r="R28" s="33">
        <v>229</v>
      </c>
      <c r="S28" s="33" t="s">
        <v>91</v>
      </c>
      <c r="T28" s="33" t="s">
        <v>91</v>
      </c>
      <c r="U28" s="33">
        <v>229</v>
      </c>
      <c r="V28" s="33" t="s">
        <v>91</v>
      </c>
      <c r="W28" s="33" t="s">
        <v>91</v>
      </c>
      <c r="X28" s="33" t="s">
        <v>91</v>
      </c>
      <c r="Y28" s="33" t="s">
        <v>91</v>
      </c>
      <c r="Z28" s="33">
        <v>69</v>
      </c>
      <c r="AA28" s="33">
        <v>69</v>
      </c>
      <c r="AB28" s="33">
        <v>276</v>
      </c>
      <c r="AC28" s="33" t="s">
        <v>91</v>
      </c>
      <c r="AD28" s="33">
        <v>276</v>
      </c>
      <c r="AE28" s="33">
        <v>574</v>
      </c>
      <c r="AF28" s="34" t="s">
        <v>91</v>
      </c>
      <c r="AG28" s="34">
        <v>87.739463601532563</v>
      </c>
      <c r="AH28" s="34" t="s">
        <v>91</v>
      </c>
      <c r="AI28" s="34" t="s">
        <v>91</v>
      </c>
      <c r="AJ28" s="34">
        <v>87.739463601532563</v>
      </c>
      <c r="AK28" s="34" t="s">
        <v>91</v>
      </c>
      <c r="AL28" s="34" t="s">
        <v>91</v>
      </c>
      <c r="AM28" s="34" t="s">
        <v>91</v>
      </c>
      <c r="AN28" s="34" t="s">
        <v>91</v>
      </c>
      <c r="AO28" s="34">
        <v>82.142857142857139</v>
      </c>
      <c r="AP28" s="34">
        <v>82.142857142857139</v>
      </c>
      <c r="AQ28" s="34">
        <v>77.528089887640448</v>
      </c>
      <c r="AR28" s="34" t="s">
        <v>91</v>
      </c>
      <c r="AS28" s="34">
        <v>77.528089887640448</v>
      </c>
      <c r="AT28" s="34">
        <v>81.883024251069898</v>
      </c>
    </row>
    <row r="29" spans="1:46">
      <c r="A29" s="30" t="s">
        <v>29</v>
      </c>
      <c r="B29" s="33" t="s">
        <v>91</v>
      </c>
      <c r="C29" s="33">
        <v>153</v>
      </c>
      <c r="D29" s="33" t="s">
        <v>91</v>
      </c>
      <c r="E29" s="33" t="s">
        <v>91</v>
      </c>
      <c r="F29" s="33">
        <v>153</v>
      </c>
      <c r="G29" s="33" t="s">
        <v>91</v>
      </c>
      <c r="H29" s="33" t="s">
        <v>91</v>
      </c>
      <c r="I29" s="33" t="s">
        <v>91</v>
      </c>
      <c r="J29" s="33" t="s">
        <v>91</v>
      </c>
      <c r="K29" s="33">
        <v>87</v>
      </c>
      <c r="L29" s="33">
        <v>87</v>
      </c>
      <c r="M29" s="33">
        <v>681</v>
      </c>
      <c r="N29" s="33" t="s">
        <v>91</v>
      </c>
      <c r="O29" s="33">
        <v>681</v>
      </c>
      <c r="P29" s="33">
        <v>921</v>
      </c>
      <c r="Q29" s="33">
        <v>0</v>
      </c>
      <c r="R29" s="33">
        <v>109</v>
      </c>
      <c r="S29" s="33" t="s">
        <v>91</v>
      </c>
      <c r="T29" s="33" t="s">
        <v>91</v>
      </c>
      <c r="U29" s="33">
        <v>109</v>
      </c>
      <c r="V29" s="33" t="s">
        <v>91</v>
      </c>
      <c r="W29" s="33" t="s">
        <v>91</v>
      </c>
      <c r="X29" s="33" t="s">
        <v>91</v>
      </c>
      <c r="Y29" s="33" t="s">
        <v>91</v>
      </c>
      <c r="Z29" s="33">
        <v>75</v>
      </c>
      <c r="AA29" s="33">
        <v>75</v>
      </c>
      <c r="AB29" s="33">
        <v>561</v>
      </c>
      <c r="AC29" s="33" t="s">
        <v>91</v>
      </c>
      <c r="AD29" s="33">
        <v>561</v>
      </c>
      <c r="AE29" s="33">
        <v>745</v>
      </c>
      <c r="AF29" s="34" t="s">
        <v>91</v>
      </c>
      <c r="AG29" s="34">
        <v>71.24183006535948</v>
      </c>
      <c r="AH29" s="34" t="s">
        <v>91</v>
      </c>
      <c r="AI29" s="34" t="s">
        <v>91</v>
      </c>
      <c r="AJ29" s="34">
        <v>71.24183006535948</v>
      </c>
      <c r="AK29" s="34" t="s">
        <v>91</v>
      </c>
      <c r="AL29" s="34" t="s">
        <v>91</v>
      </c>
      <c r="AM29" s="34" t="s">
        <v>91</v>
      </c>
      <c r="AN29" s="34" t="s">
        <v>91</v>
      </c>
      <c r="AO29" s="34">
        <v>86.206896551724128</v>
      </c>
      <c r="AP29" s="34">
        <v>86.206896551724128</v>
      </c>
      <c r="AQ29" s="34">
        <v>82.378854625550659</v>
      </c>
      <c r="AR29" s="34" t="s">
        <v>91</v>
      </c>
      <c r="AS29" s="34">
        <v>82.378854625550659</v>
      </c>
      <c r="AT29" s="34">
        <v>80.890336590662329</v>
      </c>
    </row>
    <row r="30" spans="1:46">
      <c r="A30" s="30" t="s">
        <v>30</v>
      </c>
      <c r="B30" s="33">
        <v>13</v>
      </c>
      <c r="C30" s="33">
        <v>753</v>
      </c>
      <c r="D30" s="33">
        <v>9642</v>
      </c>
      <c r="E30" s="33">
        <v>3960</v>
      </c>
      <c r="F30" s="33">
        <v>14355</v>
      </c>
      <c r="G30" s="33" t="s">
        <v>91</v>
      </c>
      <c r="H30" s="33">
        <v>5492</v>
      </c>
      <c r="I30" s="33">
        <v>725</v>
      </c>
      <c r="J30" s="33">
        <v>6217</v>
      </c>
      <c r="K30" s="33" t="s">
        <v>91</v>
      </c>
      <c r="L30" s="33">
        <v>6217</v>
      </c>
      <c r="M30" s="33">
        <v>6165</v>
      </c>
      <c r="N30" s="33">
        <v>144</v>
      </c>
      <c r="O30" s="33">
        <v>6309</v>
      </c>
      <c r="P30" s="33">
        <v>26894</v>
      </c>
      <c r="Q30" s="33">
        <v>2</v>
      </c>
      <c r="R30" s="33">
        <v>559</v>
      </c>
      <c r="S30" s="33">
        <v>7126</v>
      </c>
      <c r="T30" s="33">
        <v>3573</v>
      </c>
      <c r="U30" s="33">
        <v>11258</v>
      </c>
      <c r="V30" s="33" t="s">
        <v>91</v>
      </c>
      <c r="W30" s="33">
        <v>3914</v>
      </c>
      <c r="X30" s="33">
        <v>628</v>
      </c>
      <c r="Y30" s="33">
        <v>4542</v>
      </c>
      <c r="Z30" s="33" t="s">
        <v>91</v>
      </c>
      <c r="AA30" s="33">
        <v>4542</v>
      </c>
      <c r="AB30" s="33">
        <v>5011</v>
      </c>
      <c r="AC30" s="33">
        <v>137</v>
      </c>
      <c r="AD30" s="33">
        <v>5148</v>
      </c>
      <c r="AE30" s="33">
        <v>20950</v>
      </c>
      <c r="AF30" s="34">
        <v>15.384615384615385</v>
      </c>
      <c r="AG30" s="34">
        <v>74.236387782204517</v>
      </c>
      <c r="AH30" s="34">
        <v>73.905828666251821</v>
      </c>
      <c r="AI30" s="34">
        <v>90.22727272727272</v>
      </c>
      <c r="AJ30" s="34">
        <v>78.425635667014987</v>
      </c>
      <c r="AK30" s="34" t="s">
        <v>91</v>
      </c>
      <c r="AL30" s="34">
        <v>71.267297887836861</v>
      </c>
      <c r="AM30" s="34">
        <v>86.620689655172413</v>
      </c>
      <c r="AN30" s="34">
        <v>73.05774489303522</v>
      </c>
      <c r="AO30" s="34" t="s">
        <v>91</v>
      </c>
      <c r="AP30" s="34">
        <v>73.05774489303522</v>
      </c>
      <c r="AQ30" s="34">
        <v>81.281427412814281</v>
      </c>
      <c r="AR30" s="34">
        <v>95.138888888888886</v>
      </c>
      <c r="AS30" s="34">
        <v>81.597717546362333</v>
      </c>
      <c r="AT30" s="34">
        <v>77.898416003569565</v>
      </c>
    </row>
    <row r="31" spans="1:46">
      <c r="A31" s="30" t="s">
        <v>31</v>
      </c>
      <c r="B31" s="33" t="s">
        <v>91</v>
      </c>
      <c r="C31" s="33">
        <v>128</v>
      </c>
      <c r="D31" s="33">
        <v>537</v>
      </c>
      <c r="E31" s="33">
        <v>52</v>
      </c>
      <c r="F31" s="33">
        <v>717</v>
      </c>
      <c r="G31" s="33" t="s">
        <v>91</v>
      </c>
      <c r="H31" s="33">
        <v>149</v>
      </c>
      <c r="I31" s="33" t="s">
        <v>91</v>
      </c>
      <c r="J31" s="33">
        <v>149</v>
      </c>
      <c r="K31" s="33" t="s">
        <v>91</v>
      </c>
      <c r="L31" s="33">
        <v>149</v>
      </c>
      <c r="M31" s="33">
        <v>77</v>
      </c>
      <c r="N31" s="33" t="s">
        <v>91</v>
      </c>
      <c r="O31" s="33">
        <v>77</v>
      </c>
      <c r="P31" s="33">
        <v>943</v>
      </c>
      <c r="Q31" s="33" t="s">
        <v>91</v>
      </c>
      <c r="R31" s="33">
        <v>107</v>
      </c>
      <c r="S31" s="33">
        <v>380</v>
      </c>
      <c r="T31" s="33">
        <v>58</v>
      </c>
      <c r="U31" s="33">
        <v>545</v>
      </c>
      <c r="V31" s="33" t="s">
        <v>91</v>
      </c>
      <c r="W31" s="33">
        <v>119</v>
      </c>
      <c r="X31" s="33" t="s">
        <v>91</v>
      </c>
      <c r="Y31" s="33">
        <v>119</v>
      </c>
      <c r="Z31" s="33" t="s">
        <v>91</v>
      </c>
      <c r="AA31" s="33">
        <v>119</v>
      </c>
      <c r="AB31" s="33">
        <v>62</v>
      </c>
      <c r="AC31" s="33" t="s">
        <v>91</v>
      </c>
      <c r="AD31" s="33">
        <v>62</v>
      </c>
      <c r="AE31" s="33">
        <v>726</v>
      </c>
      <c r="AF31" s="34" t="s">
        <v>91</v>
      </c>
      <c r="AG31" s="34">
        <v>83.59375</v>
      </c>
      <c r="AH31" s="34">
        <v>70.763500931098704</v>
      </c>
      <c r="AI31" s="34">
        <v>111.53846153846155</v>
      </c>
      <c r="AJ31" s="34">
        <v>76.011157601115769</v>
      </c>
      <c r="AK31" s="34" t="s">
        <v>91</v>
      </c>
      <c r="AL31" s="34">
        <v>79.865771812080538</v>
      </c>
      <c r="AM31" s="34" t="s">
        <v>91</v>
      </c>
      <c r="AN31" s="34">
        <v>79.865771812080538</v>
      </c>
      <c r="AO31" s="34" t="s">
        <v>91</v>
      </c>
      <c r="AP31" s="34">
        <v>79.865771812080538</v>
      </c>
      <c r="AQ31" s="34">
        <v>80.519480519480524</v>
      </c>
      <c r="AR31" s="34" t="s">
        <v>91</v>
      </c>
      <c r="AS31" s="34">
        <v>80.519480519480524</v>
      </c>
      <c r="AT31" s="34">
        <v>76.988335100742304</v>
      </c>
    </row>
    <row r="32" spans="1:46">
      <c r="A32" s="30" t="s">
        <v>32</v>
      </c>
      <c r="B32" s="33">
        <v>3</v>
      </c>
      <c r="C32" s="33" t="s">
        <v>91</v>
      </c>
      <c r="D32" s="33" t="s">
        <v>91</v>
      </c>
      <c r="E32" s="33">
        <v>27</v>
      </c>
      <c r="F32" s="33">
        <v>27</v>
      </c>
      <c r="G32" s="33" t="s">
        <v>91</v>
      </c>
      <c r="H32" s="33" t="s">
        <v>91</v>
      </c>
      <c r="I32" s="33" t="s">
        <v>91</v>
      </c>
      <c r="J32" s="33" t="s">
        <v>91</v>
      </c>
      <c r="K32" s="33">
        <v>105</v>
      </c>
      <c r="L32" s="33">
        <v>105</v>
      </c>
      <c r="M32" s="33">
        <v>375</v>
      </c>
      <c r="N32" s="33" t="s">
        <v>91</v>
      </c>
      <c r="O32" s="33">
        <v>375</v>
      </c>
      <c r="P32" s="33">
        <v>510</v>
      </c>
      <c r="Q32" s="33">
        <v>0</v>
      </c>
      <c r="R32" s="33" t="s">
        <v>91</v>
      </c>
      <c r="S32" s="33" t="s">
        <v>91</v>
      </c>
      <c r="T32" s="33">
        <v>21</v>
      </c>
      <c r="U32" s="33">
        <v>21</v>
      </c>
      <c r="V32" s="33" t="s">
        <v>91</v>
      </c>
      <c r="W32" s="33" t="s">
        <v>91</v>
      </c>
      <c r="X32" s="33" t="s">
        <v>91</v>
      </c>
      <c r="Y32" s="33" t="s">
        <v>91</v>
      </c>
      <c r="Z32" s="33">
        <v>72</v>
      </c>
      <c r="AA32" s="33">
        <v>72</v>
      </c>
      <c r="AB32" s="33">
        <v>306</v>
      </c>
      <c r="AC32" s="33" t="s">
        <v>91</v>
      </c>
      <c r="AD32" s="33">
        <v>306</v>
      </c>
      <c r="AE32" s="33">
        <v>399</v>
      </c>
      <c r="AF32" s="34">
        <v>0</v>
      </c>
      <c r="AG32" s="34" t="s">
        <v>91</v>
      </c>
      <c r="AH32" s="34" t="s">
        <v>91</v>
      </c>
      <c r="AI32" s="34">
        <v>77.777777777777786</v>
      </c>
      <c r="AJ32" s="34">
        <v>77.777777777777786</v>
      </c>
      <c r="AK32" s="34" t="s">
        <v>91</v>
      </c>
      <c r="AL32" s="34" t="s">
        <v>91</v>
      </c>
      <c r="AM32" s="34" t="s">
        <v>91</v>
      </c>
      <c r="AN32" s="34" t="s">
        <v>91</v>
      </c>
      <c r="AO32" s="34">
        <v>68.571428571428569</v>
      </c>
      <c r="AP32" s="34">
        <v>68.571428571428569</v>
      </c>
      <c r="AQ32" s="34">
        <v>81.599999999999994</v>
      </c>
      <c r="AR32" s="34" t="s">
        <v>91</v>
      </c>
      <c r="AS32" s="34">
        <v>81.599999999999994</v>
      </c>
      <c r="AT32" s="34">
        <v>78.235294117647058</v>
      </c>
    </row>
    <row r="33" spans="1:46">
      <c r="A33" s="30" t="s">
        <v>33</v>
      </c>
      <c r="B33" s="33">
        <v>33</v>
      </c>
      <c r="C33" s="33">
        <v>246</v>
      </c>
      <c r="D33" s="33">
        <v>369</v>
      </c>
      <c r="E33" s="33" t="s">
        <v>91</v>
      </c>
      <c r="F33" s="33">
        <v>615</v>
      </c>
      <c r="G33" s="33" t="s">
        <v>91</v>
      </c>
      <c r="H33" s="33" t="s">
        <v>91</v>
      </c>
      <c r="I33" s="33" t="s">
        <v>91</v>
      </c>
      <c r="J33" s="33" t="s">
        <v>91</v>
      </c>
      <c r="K33" s="33">
        <v>545</v>
      </c>
      <c r="L33" s="33">
        <v>545</v>
      </c>
      <c r="M33" s="33">
        <v>1584</v>
      </c>
      <c r="N33" s="33" t="s">
        <v>91</v>
      </c>
      <c r="O33" s="33">
        <v>1584</v>
      </c>
      <c r="P33" s="33">
        <v>2777</v>
      </c>
      <c r="Q33" s="33">
        <v>38</v>
      </c>
      <c r="R33" s="33">
        <v>234</v>
      </c>
      <c r="S33" s="33">
        <v>262</v>
      </c>
      <c r="T33" s="33" t="s">
        <v>91</v>
      </c>
      <c r="U33" s="33">
        <v>496</v>
      </c>
      <c r="V33" s="33" t="s">
        <v>91</v>
      </c>
      <c r="W33" s="33" t="s">
        <v>91</v>
      </c>
      <c r="X33" s="33" t="s">
        <v>91</v>
      </c>
      <c r="Y33" s="33" t="s">
        <v>91</v>
      </c>
      <c r="Z33" s="33">
        <v>473</v>
      </c>
      <c r="AA33" s="33">
        <v>473</v>
      </c>
      <c r="AB33" s="33">
        <v>1283</v>
      </c>
      <c r="AC33" s="33" t="s">
        <v>91</v>
      </c>
      <c r="AD33" s="33">
        <v>1283</v>
      </c>
      <c r="AE33" s="33">
        <v>2290</v>
      </c>
      <c r="AF33" s="34">
        <v>115.15151515151516</v>
      </c>
      <c r="AG33" s="34">
        <v>95.121951219512198</v>
      </c>
      <c r="AH33" s="34">
        <v>71.002710027100264</v>
      </c>
      <c r="AI33" s="34" t="s">
        <v>91</v>
      </c>
      <c r="AJ33" s="34">
        <v>80.650406504065046</v>
      </c>
      <c r="AK33" s="34" t="s">
        <v>91</v>
      </c>
      <c r="AL33" s="34" t="s">
        <v>91</v>
      </c>
      <c r="AM33" s="34" t="s">
        <v>91</v>
      </c>
      <c r="AN33" s="34" t="s">
        <v>91</v>
      </c>
      <c r="AO33" s="34">
        <v>86.788990825688074</v>
      </c>
      <c r="AP33" s="34">
        <v>86.788990825688074</v>
      </c>
      <c r="AQ33" s="34">
        <v>80.997474747474755</v>
      </c>
      <c r="AR33" s="34" t="s">
        <v>91</v>
      </c>
      <c r="AS33" s="34">
        <v>80.997474747474755</v>
      </c>
      <c r="AT33" s="34">
        <v>82.463089665106224</v>
      </c>
    </row>
    <row r="34" spans="1:46">
      <c r="A34" s="30" t="s">
        <v>34</v>
      </c>
      <c r="B34" s="33" t="s">
        <v>91</v>
      </c>
      <c r="C34" s="33" t="s">
        <v>91</v>
      </c>
      <c r="D34" s="33">
        <v>243</v>
      </c>
      <c r="E34" s="33" t="s">
        <v>91</v>
      </c>
      <c r="F34" s="33">
        <v>243</v>
      </c>
      <c r="G34" s="33" t="s">
        <v>91</v>
      </c>
      <c r="H34" s="33" t="s">
        <v>91</v>
      </c>
      <c r="I34" s="33" t="s">
        <v>91</v>
      </c>
      <c r="J34" s="33" t="s">
        <v>91</v>
      </c>
      <c r="K34" s="33" t="s">
        <v>91</v>
      </c>
      <c r="L34" s="33" t="s">
        <v>91</v>
      </c>
      <c r="M34" s="33">
        <v>95</v>
      </c>
      <c r="N34" s="33" t="s">
        <v>91</v>
      </c>
      <c r="O34" s="33">
        <v>95</v>
      </c>
      <c r="P34" s="33">
        <v>338</v>
      </c>
      <c r="Q34" s="33" t="s">
        <v>91</v>
      </c>
      <c r="R34" s="33" t="s">
        <v>91</v>
      </c>
      <c r="S34" s="33">
        <v>212</v>
      </c>
      <c r="T34" s="33" t="s">
        <v>91</v>
      </c>
      <c r="U34" s="33">
        <v>212</v>
      </c>
      <c r="V34" s="33" t="s">
        <v>91</v>
      </c>
      <c r="W34" s="33" t="s">
        <v>91</v>
      </c>
      <c r="X34" s="33" t="s">
        <v>91</v>
      </c>
      <c r="Y34" s="33" t="s">
        <v>91</v>
      </c>
      <c r="Z34" s="33" t="s">
        <v>91</v>
      </c>
      <c r="AA34" s="33" t="s">
        <v>91</v>
      </c>
      <c r="AB34" s="33">
        <v>64</v>
      </c>
      <c r="AC34" s="33" t="s">
        <v>91</v>
      </c>
      <c r="AD34" s="33">
        <v>64</v>
      </c>
      <c r="AE34" s="33">
        <v>276</v>
      </c>
      <c r="AF34" s="34" t="s">
        <v>91</v>
      </c>
      <c r="AG34" s="34" t="s">
        <v>91</v>
      </c>
      <c r="AH34" s="34">
        <v>87.242798353909464</v>
      </c>
      <c r="AI34" s="34" t="s">
        <v>91</v>
      </c>
      <c r="AJ34" s="34">
        <v>87.242798353909464</v>
      </c>
      <c r="AK34" s="34" t="s">
        <v>91</v>
      </c>
      <c r="AL34" s="34" t="s">
        <v>91</v>
      </c>
      <c r="AM34" s="34" t="s">
        <v>91</v>
      </c>
      <c r="AN34" s="34" t="s">
        <v>91</v>
      </c>
      <c r="AO34" s="34" t="s">
        <v>91</v>
      </c>
      <c r="AP34" s="34" t="s">
        <v>91</v>
      </c>
      <c r="AQ34" s="34">
        <v>67.368421052631575</v>
      </c>
      <c r="AR34" s="34" t="s">
        <v>91</v>
      </c>
      <c r="AS34" s="34">
        <v>67.368421052631575</v>
      </c>
      <c r="AT34" s="34">
        <v>81.65680473372781</v>
      </c>
    </row>
    <row r="35" spans="1:46">
      <c r="A35" s="30" t="s">
        <v>35</v>
      </c>
      <c r="B35" s="33" t="s">
        <v>91</v>
      </c>
      <c r="C35" s="33">
        <v>151</v>
      </c>
      <c r="D35" s="33">
        <v>206</v>
      </c>
      <c r="E35" s="33">
        <v>36</v>
      </c>
      <c r="F35" s="33">
        <v>393</v>
      </c>
      <c r="G35" s="33" t="s">
        <v>91</v>
      </c>
      <c r="H35" s="33">
        <v>330</v>
      </c>
      <c r="I35" s="33" t="s">
        <v>91</v>
      </c>
      <c r="J35" s="33">
        <v>330</v>
      </c>
      <c r="K35" s="33" t="s">
        <v>91</v>
      </c>
      <c r="L35" s="33">
        <v>330</v>
      </c>
      <c r="M35" s="33">
        <v>382</v>
      </c>
      <c r="N35" s="33" t="s">
        <v>91</v>
      </c>
      <c r="O35" s="33">
        <v>382</v>
      </c>
      <c r="P35" s="33">
        <v>1105</v>
      </c>
      <c r="Q35" s="33" t="s">
        <v>91</v>
      </c>
      <c r="R35" s="33">
        <v>124</v>
      </c>
      <c r="S35" s="33">
        <v>148</v>
      </c>
      <c r="T35" s="33">
        <v>32</v>
      </c>
      <c r="U35" s="33">
        <v>304</v>
      </c>
      <c r="V35" s="33" t="s">
        <v>91</v>
      </c>
      <c r="W35" s="33">
        <v>254</v>
      </c>
      <c r="X35" s="33" t="s">
        <v>91</v>
      </c>
      <c r="Y35" s="33">
        <v>254</v>
      </c>
      <c r="Z35" s="33" t="s">
        <v>91</v>
      </c>
      <c r="AA35" s="33">
        <v>254</v>
      </c>
      <c r="AB35" s="33">
        <v>327</v>
      </c>
      <c r="AC35" s="33" t="s">
        <v>91</v>
      </c>
      <c r="AD35" s="33">
        <v>327</v>
      </c>
      <c r="AE35" s="33">
        <v>885</v>
      </c>
      <c r="AF35" s="34" t="s">
        <v>91</v>
      </c>
      <c r="AG35" s="34">
        <v>82.119205298013242</v>
      </c>
      <c r="AH35" s="34">
        <v>71.844660194174764</v>
      </c>
      <c r="AI35" s="34">
        <v>88.888888888888886</v>
      </c>
      <c r="AJ35" s="34">
        <v>77.353689567430024</v>
      </c>
      <c r="AK35" s="34" t="s">
        <v>91</v>
      </c>
      <c r="AL35" s="34">
        <v>76.969696969696969</v>
      </c>
      <c r="AM35" s="34" t="s">
        <v>91</v>
      </c>
      <c r="AN35" s="34">
        <v>76.969696969696969</v>
      </c>
      <c r="AO35" s="34" t="s">
        <v>91</v>
      </c>
      <c r="AP35" s="34">
        <v>76.969696969696969</v>
      </c>
      <c r="AQ35" s="34">
        <v>85.602094240837701</v>
      </c>
      <c r="AR35" s="34" t="s">
        <v>91</v>
      </c>
      <c r="AS35" s="34">
        <v>85.602094240837701</v>
      </c>
      <c r="AT35" s="34">
        <v>80.090497737556561</v>
      </c>
    </row>
    <row r="36" spans="1:46">
      <c r="A36" s="30" t="s">
        <v>36</v>
      </c>
      <c r="B36" s="33" t="s">
        <v>91</v>
      </c>
      <c r="C36" s="33">
        <v>236</v>
      </c>
      <c r="D36" s="33" t="s">
        <v>91</v>
      </c>
      <c r="E36" s="33">
        <v>20</v>
      </c>
      <c r="F36" s="33">
        <v>256</v>
      </c>
      <c r="G36" s="33" t="s">
        <v>91</v>
      </c>
      <c r="H36" s="33" t="s">
        <v>91</v>
      </c>
      <c r="I36" s="33" t="s">
        <v>91</v>
      </c>
      <c r="J36" s="33" t="s">
        <v>91</v>
      </c>
      <c r="K36" s="33">
        <v>149</v>
      </c>
      <c r="L36" s="33">
        <v>149</v>
      </c>
      <c r="M36" s="33">
        <v>826</v>
      </c>
      <c r="N36" s="33" t="s">
        <v>91</v>
      </c>
      <c r="O36" s="33">
        <v>826</v>
      </c>
      <c r="P36" s="33">
        <v>1231</v>
      </c>
      <c r="Q36" s="33" t="s">
        <v>91</v>
      </c>
      <c r="R36" s="33">
        <v>208</v>
      </c>
      <c r="S36" s="33" t="s">
        <v>91</v>
      </c>
      <c r="T36" s="33">
        <v>18</v>
      </c>
      <c r="U36" s="33">
        <v>226</v>
      </c>
      <c r="V36" s="33" t="s">
        <v>91</v>
      </c>
      <c r="W36" s="33" t="s">
        <v>91</v>
      </c>
      <c r="X36" s="33" t="s">
        <v>91</v>
      </c>
      <c r="Y36" s="33" t="s">
        <v>91</v>
      </c>
      <c r="Z36" s="33">
        <v>112</v>
      </c>
      <c r="AA36" s="33">
        <v>112</v>
      </c>
      <c r="AB36" s="33">
        <v>676</v>
      </c>
      <c r="AC36" s="33" t="s">
        <v>91</v>
      </c>
      <c r="AD36" s="33">
        <v>676</v>
      </c>
      <c r="AE36" s="33">
        <v>1014</v>
      </c>
      <c r="AF36" s="34" t="s">
        <v>91</v>
      </c>
      <c r="AG36" s="34">
        <v>88.135593220338976</v>
      </c>
      <c r="AH36" s="34" t="s">
        <v>91</v>
      </c>
      <c r="AI36" s="34">
        <v>90</v>
      </c>
      <c r="AJ36" s="34">
        <v>88.28125</v>
      </c>
      <c r="AK36" s="34" t="s">
        <v>91</v>
      </c>
      <c r="AL36" s="34" t="s">
        <v>91</v>
      </c>
      <c r="AM36" s="34" t="s">
        <v>91</v>
      </c>
      <c r="AN36" s="34" t="s">
        <v>91</v>
      </c>
      <c r="AO36" s="34">
        <v>75.167785234899327</v>
      </c>
      <c r="AP36" s="34">
        <v>75.167785234899327</v>
      </c>
      <c r="AQ36" s="34">
        <v>81.84019370460048</v>
      </c>
      <c r="AR36" s="34" t="s">
        <v>91</v>
      </c>
      <c r="AS36" s="34">
        <v>81.84019370460048</v>
      </c>
      <c r="AT36" s="34">
        <v>82.372055239642577</v>
      </c>
    </row>
    <row r="37" spans="1:46">
      <c r="A37" s="30" t="s">
        <v>37</v>
      </c>
      <c r="B37" s="33" t="s">
        <v>91</v>
      </c>
      <c r="C37" s="33">
        <v>90</v>
      </c>
      <c r="D37" s="33">
        <v>1455</v>
      </c>
      <c r="E37" s="33">
        <v>339</v>
      </c>
      <c r="F37" s="33">
        <v>1884</v>
      </c>
      <c r="G37" s="33">
        <v>437</v>
      </c>
      <c r="H37" s="33">
        <v>1179</v>
      </c>
      <c r="I37" s="33">
        <v>13</v>
      </c>
      <c r="J37" s="33">
        <v>1629</v>
      </c>
      <c r="K37" s="33" t="s">
        <v>91</v>
      </c>
      <c r="L37" s="33">
        <v>1629</v>
      </c>
      <c r="M37" s="33">
        <v>1403</v>
      </c>
      <c r="N37" s="33" t="s">
        <v>91</v>
      </c>
      <c r="O37" s="33">
        <v>1403</v>
      </c>
      <c r="P37" s="33">
        <v>4916</v>
      </c>
      <c r="Q37" s="33">
        <v>0</v>
      </c>
      <c r="R37" s="33">
        <v>88</v>
      </c>
      <c r="S37" s="33">
        <v>1134</v>
      </c>
      <c r="T37" s="33">
        <v>332</v>
      </c>
      <c r="U37" s="33">
        <v>1554</v>
      </c>
      <c r="V37" s="33">
        <v>356</v>
      </c>
      <c r="W37" s="33">
        <v>937</v>
      </c>
      <c r="X37" s="33">
        <v>17</v>
      </c>
      <c r="Y37" s="33">
        <v>1310</v>
      </c>
      <c r="Z37" s="33" t="s">
        <v>91</v>
      </c>
      <c r="AA37" s="33">
        <v>1310</v>
      </c>
      <c r="AB37" s="33">
        <v>1110</v>
      </c>
      <c r="AC37" s="33" t="s">
        <v>91</v>
      </c>
      <c r="AD37" s="33">
        <v>1110</v>
      </c>
      <c r="AE37" s="33">
        <v>3974</v>
      </c>
      <c r="AF37" s="34" t="s">
        <v>91</v>
      </c>
      <c r="AG37" s="34">
        <v>97.777777777777771</v>
      </c>
      <c r="AH37" s="34">
        <v>77.938144329896915</v>
      </c>
      <c r="AI37" s="34">
        <v>97.935103244837762</v>
      </c>
      <c r="AJ37" s="34">
        <v>82.484076433121018</v>
      </c>
      <c r="AK37" s="34">
        <v>81.464530892448522</v>
      </c>
      <c r="AL37" s="34">
        <v>79.47413061916879</v>
      </c>
      <c r="AM37" s="34">
        <v>130.76923076923077</v>
      </c>
      <c r="AN37" s="34">
        <v>80.417434008594228</v>
      </c>
      <c r="AO37" s="34" t="s">
        <v>91</v>
      </c>
      <c r="AP37" s="34">
        <v>80.417434008594228</v>
      </c>
      <c r="AQ37" s="34">
        <v>79.116179615110482</v>
      </c>
      <c r="AR37" s="34" t="s">
        <v>91</v>
      </c>
      <c r="AS37" s="34">
        <v>79.116179615110482</v>
      </c>
      <c r="AT37" s="34">
        <v>80.838079739625712</v>
      </c>
    </row>
    <row r="38" spans="1:46">
      <c r="A38" s="30" t="s">
        <v>38</v>
      </c>
      <c r="B38" s="33" t="s">
        <v>91</v>
      </c>
      <c r="C38" s="33">
        <v>79</v>
      </c>
      <c r="D38" s="33">
        <v>393</v>
      </c>
      <c r="E38" s="33">
        <v>19</v>
      </c>
      <c r="F38" s="33">
        <v>491</v>
      </c>
      <c r="G38" s="33">
        <v>101</v>
      </c>
      <c r="H38" s="33">
        <v>533</v>
      </c>
      <c r="I38" s="33">
        <v>26</v>
      </c>
      <c r="J38" s="33">
        <v>660</v>
      </c>
      <c r="K38" s="33">
        <v>175</v>
      </c>
      <c r="L38" s="33">
        <v>835</v>
      </c>
      <c r="M38" s="33">
        <v>515</v>
      </c>
      <c r="N38" s="33" t="s">
        <v>91</v>
      </c>
      <c r="O38" s="33">
        <v>515</v>
      </c>
      <c r="P38" s="33">
        <v>1841</v>
      </c>
      <c r="Q38" s="33" t="s">
        <v>91</v>
      </c>
      <c r="R38" s="33">
        <v>58</v>
      </c>
      <c r="S38" s="33">
        <v>302</v>
      </c>
      <c r="T38" s="33">
        <v>22</v>
      </c>
      <c r="U38" s="33">
        <v>382</v>
      </c>
      <c r="V38" s="33">
        <v>79</v>
      </c>
      <c r="W38" s="33">
        <v>433</v>
      </c>
      <c r="X38" s="33">
        <v>20</v>
      </c>
      <c r="Y38" s="33">
        <v>532</v>
      </c>
      <c r="Z38" s="33">
        <v>140</v>
      </c>
      <c r="AA38" s="33">
        <v>672</v>
      </c>
      <c r="AB38" s="33">
        <v>439</v>
      </c>
      <c r="AC38" s="33" t="s">
        <v>91</v>
      </c>
      <c r="AD38" s="33">
        <v>439</v>
      </c>
      <c r="AE38" s="33">
        <v>1493</v>
      </c>
      <c r="AF38" s="34" t="s">
        <v>91</v>
      </c>
      <c r="AG38" s="34">
        <v>73.417721518987349</v>
      </c>
      <c r="AH38" s="34">
        <v>76.844783715012724</v>
      </c>
      <c r="AI38" s="34">
        <v>115.78947368421053</v>
      </c>
      <c r="AJ38" s="34">
        <v>77.800407331975563</v>
      </c>
      <c r="AK38" s="34">
        <v>78.21782178217822</v>
      </c>
      <c r="AL38" s="34">
        <v>81.238273921200758</v>
      </c>
      <c r="AM38" s="34">
        <v>76.923076923076934</v>
      </c>
      <c r="AN38" s="34">
        <v>80.606060606060609</v>
      </c>
      <c r="AO38" s="34">
        <v>80</v>
      </c>
      <c r="AP38" s="34">
        <v>80.47904191616766</v>
      </c>
      <c r="AQ38" s="34">
        <v>85.242718446601941</v>
      </c>
      <c r="AR38" s="34" t="s">
        <v>91</v>
      </c>
      <c r="AS38" s="34">
        <v>85.242718446601941</v>
      </c>
      <c r="AT38" s="34">
        <v>81.097229766431283</v>
      </c>
    </row>
    <row r="39" spans="1:46">
      <c r="A39" s="30" t="s">
        <v>39</v>
      </c>
      <c r="B39" s="33" t="s">
        <v>91</v>
      </c>
      <c r="C39" s="33">
        <v>129</v>
      </c>
      <c r="D39" s="33" t="s">
        <v>91</v>
      </c>
      <c r="E39" s="33" t="s">
        <v>91</v>
      </c>
      <c r="F39" s="33">
        <v>129</v>
      </c>
      <c r="G39" s="33" t="s">
        <v>91</v>
      </c>
      <c r="H39" s="33" t="s">
        <v>91</v>
      </c>
      <c r="I39" s="33" t="s">
        <v>91</v>
      </c>
      <c r="J39" s="33" t="s">
        <v>91</v>
      </c>
      <c r="K39" s="33" t="s">
        <v>91</v>
      </c>
      <c r="L39" s="33" t="s">
        <v>91</v>
      </c>
      <c r="M39" s="33">
        <v>631</v>
      </c>
      <c r="N39" s="33" t="s">
        <v>91</v>
      </c>
      <c r="O39" s="33">
        <v>631</v>
      </c>
      <c r="P39" s="33">
        <v>760</v>
      </c>
      <c r="Q39" s="33">
        <v>0</v>
      </c>
      <c r="R39" s="33">
        <v>106</v>
      </c>
      <c r="S39" s="33" t="s">
        <v>91</v>
      </c>
      <c r="T39" s="33" t="s">
        <v>91</v>
      </c>
      <c r="U39" s="33">
        <v>106</v>
      </c>
      <c r="V39" s="33" t="s">
        <v>91</v>
      </c>
      <c r="W39" s="33" t="s">
        <v>91</v>
      </c>
      <c r="X39" s="33" t="s">
        <v>91</v>
      </c>
      <c r="Y39" s="33" t="s">
        <v>91</v>
      </c>
      <c r="Z39" s="33" t="s">
        <v>91</v>
      </c>
      <c r="AA39" s="33" t="s">
        <v>91</v>
      </c>
      <c r="AB39" s="33">
        <v>571</v>
      </c>
      <c r="AC39" s="33" t="s">
        <v>91</v>
      </c>
      <c r="AD39" s="33">
        <v>571</v>
      </c>
      <c r="AE39" s="33">
        <v>677</v>
      </c>
      <c r="AF39" s="34" t="s">
        <v>91</v>
      </c>
      <c r="AG39" s="34">
        <v>82.170542635658919</v>
      </c>
      <c r="AH39" s="34" t="s">
        <v>91</v>
      </c>
      <c r="AI39" s="34" t="s">
        <v>91</v>
      </c>
      <c r="AJ39" s="34">
        <v>82.170542635658919</v>
      </c>
      <c r="AK39" s="34" t="s">
        <v>91</v>
      </c>
      <c r="AL39" s="34" t="s">
        <v>91</v>
      </c>
      <c r="AM39" s="34" t="s">
        <v>91</v>
      </c>
      <c r="AN39" s="34" t="s">
        <v>91</v>
      </c>
      <c r="AO39" s="34" t="s">
        <v>91</v>
      </c>
      <c r="AP39" s="34" t="s">
        <v>91</v>
      </c>
      <c r="AQ39" s="34">
        <v>90.491283676703645</v>
      </c>
      <c r="AR39" s="34" t="s">
        <v>91</v>
      </c>
      <c r="AS39" s="34">
        <v>90.491283676703645</v>
      </c>
      <c r="AT39" s="34">
        <v>89.078947368421055</v>
      </c>
    </row>
    <row r="40" spans="1:46">
      <c r="A40" s="30" t="s">
        <v>40</v>
      </c>
      <c r="B40" s="33">
        <v>35</v>
      </c>
      <c r="C40" s="33" t="s">
        <v>91</v>
      </c>
      <c r="D40" s="33">
        <v>574</v>
      </c>
      <c r="E40" s="33">
        <v>11</v>
      </c>
      <c r="F40" s="33">
        <v>585</v>
      </c>
      <c r="G40" s="33" t="s">
        <v>91</v>
      </c>
      <c r="H40" s="33" t="s">
        <v>91</v>
      </c>
      <c r="I40" s="33" t="s">
        <v>91</v>
      </c>
      <c r="J40" s="33" t="s">
        <v>91</v>
      </c>
      <c r="K40" s="33">
        <v>144</v>
      </c>
      <c r="L40" s="33">
        <v>144</v>
      </c>
      <c r="M40" s="33">
        <v>1596</v>
      </c>
      <c r="N40" s="33" t="s">
        <v>91</v>
      </c>
      <c r="O40" s="33">
        <v>1596</v>
      </c>
      <c r="P40" s="33">
        <v>2360</v>
      </c>
      <c r="Q40" s="33">
        <v>0</v>
      </c>
      <c r="R40" s="33" t="s">
        <v>91</v>
      </c>
      <c r="S40" s="33">
        <v>461</v>
      </c>
      <c r="T40" s="33">
        <v>25</v>
      </c>
      <c r="U40" s="33">
        <v>486</v>
      </c>
      <c r="V40" s="33" t="s">
        <v>91</v>
      </c>
      <c r="W40" s="33" t="s">
        <v>91</v>
      </c>
      <c r="X40" s="33" t="s">
        <v>91</v>
      </c>
      <c r="Y40" s="33" t="s">
        <v>91</v>
      </c>
      <c r="Z40" s="33">
        <v>134</v>
      </c>
      <c r="AA40" s="33">
        <v>134</v>
      </c>
      <c r="AB40" s="33">
        <v>1290</v>
      </c>
      <c r="AC40" s="33" t="s">
        <v>91</v>
      </c>
      <c r="AD40" s="33">
        <v>1290</v>
      </c>
      <c r="AE40" s="33">
        <v>1910</v>
      </c>
      <c r="AF40" s="34">
        <v>0</v>
      </c>
      <c r="AG40" s="34" t="s">
        <v>91</v>
      </c>
      <c r="AH40" s="34">
        <v>80.313588850174213</v>
      </c>
      <c r="AI40" s="34">
        <v>227.27272727272728</v>
      </c>
      <c r="AJ40" s="34">
        <v>83.07692307692308</v>
      </c>
      <c r="AK40" s="34" t="s">
        <v>91</v>
      </c>
      <c r="AL40" s="34" t="s">
        <v>91</v>
      </c>
      <c r="AM40" s="34" t="s">
        <v>91</v>
      </c>
      <c r="AN40" s="34" t="s">
        <v>91</v>
      </c>
      <c r="AO40" s="34">
        <v>93.055555555555557</v>
      </c>
      <c r="AP40" s="34">
        <v>93.055555555555557</v>
      </c>
      <c r="AQ40" s="34">
        <v>80.827067669172934</v>
      </c>
      <c r="AR40" s="34" t="s">
        <v>91</v>
      </c>
      <c r="AS40" s="34">
        <v>80.827067669172934</v>
      </c>
      <c r="AT40" s="34">
        <v>80.932203389830505</v>
      </c>
    </row>
    <row r="41" spans="1:46">
      <c r="A41" s="30" t="s">
        <v>41</v>
      </c>
      <c r="B41" s="33">
        <v>3</v>
      </c>
      <c r="C41" s="33">
        <v>403</v>
      </c>
      <c r="D41" s="33">
        <v>271</v>
      </c>
      <c r="E41" s="33">
        <v>153</v>
      </c>
      <c r="F41" s="33">
        <v>827</v>
      </c>
      <c r="G41" s="33" t="s">
        <v>91</v>
      </c>
      <c r="H41" s="33">
        <v>446</v>
      </c>
      <c r="I41" s="33">
        <v>40</v>
      </c>
      <c r="J41" s="33">
        <v>486</v>
      </c>
      <c r="K41" s="33" t="s">
        <v>91</v>
      </c>
      <c r="L41" s="33">
        <v>486</v>
      </c>
      <c r="M41" s="33">
        <v>688</v>
      </c>
      <c r="N41" s="33" t="s">
        <v>91</v>
      </c>
      <c r="O41" s="33">
        <v>688</v>
      </c>
      <c r="P41" s="33">
        <v>2004</v>
      </c>
      <c r="Q41" s="33">
        <v>3</v>
      </c>
      <c r="R41" s="33">
        <v>303</v>
      </c>
      <c r="S41" s="33">
        <v>238</v>
      </c>
      <c r="T41" s="33">
        <v>144</v>
      </c>
      <c r="U41" s="33">
        <v>685</v>
      </c>
      <c r="V41" s="33" t="s">
        <v>91</v>
      </c>
      <c r="W41" s="33">
        <v>322</v>
      </c>
      <c r="X41" s="33">
        <v>34</v>
      </c>
      <c r="Y41" s="33">
        <v>356</v>
      </c>
      <c r="Z41" s="33" t="s">
        <v>91</v>
      </c>
      <c r="AA41" s="33">
        <v>356</v>
      </c>
      <c r="AB41" s="33">
        <v>533</v>
      </c>
      <c r="AC41" s="33" t="s">
        <v>91</v>
      </c>
      <c r="AD41" s="33">
        <v>533</v>
      </c>
      <c r="AE41" s="33">
        <v>1577</v>
      </c>
      <c r="AF41" s="34">
        <v>100</v>
      </c>
      <c r="AG41" s="34">
        <v>75.186104218362289</v>
      </c>
      <c r="AH41" s="34">
        <v>87.822878228782287</v>
      </c>
      <c r="AI41" s="34">
        <v>94.117647058823522</v>
      </c>
      <c r="AJ41" s="34">
        <v>82.829504232164453</v>
      </c>
      <c r="AK41" s="34" t="s">
        <v>91</v>
      </c>
      <c r="AL41" s="34">
        <v>72.197309417040358</v>
      </c>
      <c r="AM41" s="34">
        <v>85</v>
      </c>
      <c r="AN41" s="34">
        <v>73.251028806584358</v>
      </c>
      <c r="AO41" s="34" t="s">
        <v>91</v>
      </c>
      <c r="AP41" s="34">
        <v>73.251028806584358</v>
      </c>
      <c r="AQ41" s="34">
        <v>77.470930232558146</v>
      </c>
      <c r="AR41" s="34" t="s">
        <v>91</v>
      </c>
      <c r="AS41" s="34">
        <v>77.470930232558146</v>
      </c>
      <c r="AT41" s="34">
        <v>78.692614770459073</v>
      </c>
    </row>
    <row r="42" spans="1:46">
      <c r="A42" s="30" t="s">
        <v>42</v>
      </c>
      <c r="B42" s="33" t="s">
        <v>91</v>
      </c>
      <c r="C42" s="33">
        <v>333</v>
      </c>
      <c r="D42" s="33">
        <v>93</v>
      </c>
      <c r="E42" s="33">
        <v>47</v>
      </c>
      <c r="F42" s="33">
        <v>473</v>
      </c>
      <c r="G42" s="33" t="s">
        <v>91</v>
      </c>
      <c r="H42" s="33" t="s">
        <v>91</v>
      </c>
      <c r="I42" s="33" t="s">
        <v>91</v>
      </c>
      <c r="J42" s="33" t="s">
        <v>91</v>
      </c>
      <c r="K42" s="33">
        <v>220</v>
      </c>
      <c r="L42" s="33">
        <v>220</v>
      </c>
      <c r="M42" s="33">
        <v>923</v>
      </c>
      <c r="N42" s="33" t="s">
        <v>91</v>
      </c>
      <c r="O42" s="33">
        <v>923</v>
      </c>
      <c r="P42" s="33">
        <v>1616</v>
      </c>
      <c r="Q42" s="33" t="s">
        <v>91</v>
      </c>
      <c r="R42" s="33">
        <v>308</v>
      </c>
      <c r="S42" s="33">
        <v>73</v>
      </c>
      <c r="T42" s="33">
        <v>47</v>
      </c>
      <c r="U42" s="33">
        <v>428</v>
      </c>
      <c r="V42" s="33" t="s">
        <v>91</v>
      </c>
      <c r="W42" s="33" t="s">
        <v>91</v>
      </c>
      <c r="X42" s="33" t="s">
        <v>91</v>
      </c>
      <c r="Y42" s="33" t="s">
        <v>91</v>
      </c>
      <c r="Z42" s="33">
        <v>210</v>
      </c>
      <c r="AA42" s="33">
        <v>210</v>
      </c>
      <c r="AB42" s="33">
        <v>836</v>
      </c>
      <c r="AC42" s="33" t="s">
        <v>91</v>
      </c>
      <c r="AD42" s="33">
        <v>836</v>
      </c>
      <c r="AE42" s="33">
        <v>1474</v>
      </c>
      <c r="AF42" s="34" t="s">
        <v>91</v>
      </c>
      <c r="AG42" s="34">
        <v>92.492492492492488</v>
      </c>
      <c r="AH42" s="34">
        <v>78.494623655913969</v>
      </c>
      <c r="AI42" s="34">
        <v>100</v>
      </c>
      <c r="AJ42" s="34">
        <v>90.486257928118391</v>
      </c>
      <c r="AK42" s="34" t="s">
        <v>91</v>
      </c>
      <c r="AL42" s="34" t="s">
        <v>91</v>
      </c>
      <c r="AM42" s="34" t="s">
        <v>91</v>
      </c>
      <c r="AN42" s="34" t="s">
        <v>91</v>
      </c>
      <c r="AO42" s="34">
        <v>95.454545454545453</v>
      </c>
      <c r="AP42" s="34">
        <v>95.454545454545453</v>
      </c>
      <c r="AQ42" s="34">
        <v>90.574214517876499</v>
      </c>
      <c r="AR42" s="34" t="s">
        <v>91</v>
      </c>
      <c r="AS42" s="34">
        <v>90.574214517876499</v>
      </c>
      <c r="AT42" s="34">
        <v>91.212871287128721</v>
      </c>
    </row>
    <row r="43" spans="1:46">
      <c r="A43" s="30" t="s">
        <v>43</v>
      </c>
      <c r="B43" s="33" t="s">
        <v>91</v>
      </c>
      <c r="C43" s="33">
        <v>286</v>
      </c>
      <c r="D43" s="33">
        <v>175</v>
      </c>
      <c r="E43" s="33">
        <v>59</v>
      </c>
      <c r="F43" s="33">
        <v>520</v>
      </c>
      <c r="G43" s="33" t="s">
        <v>91</v>
      </c>
      <c r="H43" s="33">
        <v>499</v>
      </c>
      <c r="I43" s="33" t="s">
        <v>91</v>
      </c>
      <c r="J43" s="33">
        <v>499</v>
      </c>
      <c r="K43" s="33">
        <v>249</v>
      </c>
      <c r="L43" s="33">
        <v>748</v>
      </c>
      <c r="M43" s="33">
        <v>1371</v>
      </c>
      <c r="N43" s="33" t="s">
        <v>91</v>
      </c>
      <c r="O43" s="33">
        <v>1371</v>
      </c>
      <c r="P43" s="33">
        <v>2639</v>
      </c>
      <c r="Q43" s="33">
        <v>2</v>
      </c>
      <c r="R43" s="33">
        <v>252</v>
      </c>
      <c r="S43" s="33">
        <v>159</v>
      </c>
      <c r="T43" s="33">
        <v>81</v>
      </c>
      <c r="U43" s="33">
        <v>492</v>
      </c>
      <c r="V43" s="33" t="s">
        <v>91</v>
      </c>
      <c r="W43" s="33">
        <v>382</v>
      </c>
      <c r="X43" s="33" t="s">
        <v>91</v>
      </c>
      <c r="Y43" s="33">
        <v>382</v>
      </c>
      <c r="Z43" s="33">
        <v>196</v>
      </c>
      <c r="AA43" s="33">
        <v>578</v>
      </c>
      <c r="AB43" s="33">
        <v>1244</v>
      </c>
      <c r="AC43" s="33" t="s">
        <v>91</v>
      </c>
      <c r="AD43" s="33">
        <v>1244</v>
      </c>
      <c r="AE43" s="33">
        <v>2316</v>
      </c>
      <c r="AF43" s="34" t="s">
        <v>91</v>
      </c>
      <c r="AG43" s="34">
        <v>88.111888111888121</v>
      </c>
      <c r="AH43" s="34">
        <v>90.857142857142861</v>
      </c>
      <c r="AI43" s="34">
        <v>137.28813559322032</v>
      </c>
      <c r="AJ43" s="34">
        <v>94.615384615384613</v>
      </c>
      <c r="AK43" s="34" t="s">
        <v>91</v>
      </c>
      <c r="AL43" s="34">
        <v>76.553106212424851</v>
      </c>
      <c r="AM43" s="34" t="s">
        <v>91</v>
      </c>
      <c r="AN43" s="34">
        <v>76.553106212424851</v>
      </c>
      <c r="AO43" s="34">
        <v>78.714859437751002</v>
      </c>
      <c r="AP43" s="34">
        <v>77.272727272727266</v>
      </c>
      <c r="AQ43" s="34">
        <v>90.736688548504745</v>
      </c>
      <c r="AR43" s="34" t="s">
        <v>91</v>
      </c>
      <c r="AS43" s="34">
        <v>90.736688548504745</v>
      </c>
      <c r="AT43" s="34">
        <v>87.760515346722244</v>
      </c>
    </row>
    <row r="44" spans="1:46">
      <c r="A44" s="30" t="s">
        <v>44</v>
      </c>
      <c r="B44" s="33" t="s">
        <v>91</v>
      </c>
      <c r="C44" s="33">
        <v>98</v>
      </c>
      <c r="D44" s="33" t="s">
        <v>91</v>
      </c>
      <c r="E44" s="33" t="s">
        <v>91</v>
      </c>
      <c r="F44" s="33">
        <v>98</v>
      </c>
      <c r="G44" s="33" t="s">
        <v>91</v>
      </c>
      <c r="H44" s="33" t="s">
        <v>91</v>
      </c>
      <c r="I44" s="33" t="s">
        <v>91</v>
      </c>
      <c r="J44" s="33" t="s">
        <v>91</v>
      </c>
      <c r="K44" s="33" t="s">
        <v>91</v>
      </c>
      <c r="L44" s="33" t="s">
        <v>91</v>
      </c>
      <c r="M44" s="33">
        <v>50</v>
      </c>
      <c r="N44" s="33" t="s">
        <v>91</v>
      </c>
      <c r="O44" s="33">
        <v>50</v>
      </c>
      <c r="P44" s="33">
        <v>148</v>
      </c>
      <c r="Q44" s="33" t="s">
        <v>91</v>
      </c>
      <c r="R44" s="33">
        <v>87</v>
      </c>
      <c r="S44" s="33" t="s">
        <v>91</v>
      </c>
      <c r="T44" s="33" t="s">
        <v>91</v>
      </c>
      <c r="U44" s="33">
        <v>87</v>
      </c>
      <c r="V44" s="33" t="s">
        <v>91</v>
      </c>
      <c r="W44" s="33" t="s">
        <v>91</v>
      </c>
      <c r="X44" s="33" t="s">
        <v>91</v>
      </c>
      <c r="Y44" s="33" t="s">
        <v>91</v>
      </c>
      <c r="Z44" s="33" t="s">
        <v>91</v>
      </c>
      <c r="AA44" s="33" t="s">
        <v>91</v>
      </c>
      <c r="AB44" s="33">
        <v>46</v>
      </c>
      <c r="AC44" s="33" t="s">
        <v>91</v>
      </c>
      <c r="AD44" s="33">
        <v>46</v>
      </c>
      <c r="AE44" s="33">
        <v>133</v>
      </c>
      <c r="AF44" s="34" t="s">
        <v>91</v>
      </c>
      <c r="AG44" s="34">
        <v>88.775510204081627</v>
      </c>
      <c r="AH44" s="34" t="s">
        <v>91</v>
      </c>
      <c r="AI44" s="34" t="s">
        <v>91</v>
      </c>
      <c r="AJ44" s="34">
        <v>88.775510204081627</v>
      </c>
      <c r="AK44" s="34" t="s">
        <v>91</v>
      </c>
      <c r="AL44" s="34" t="s">
        <v>91</v>
      </c>
      <c r="AM44" s="34" t="s">
        <v>91</v>
      </c>
      <c r="AN44" s="34" t="s">
        <v>91</v>
      </c>
      <c r="AO44" s="34" t="s">
        <v>91</v>
      </c>
      <c r="AP44" s="34" t="s">
        <v>91</v>
      </c>
      <c r="AQ44" s="34">
        <v>92</v>
      </c>
      <c r="AR44" s="34" t="s">
        <v>91</v>
      </c>
      <c r="AS44" s="34">
        <v>92</v>
      </c>
      <c r="AT44" s="34">
        <v>89.86486486486487</v>
      </c>
    </row>
    <row r="45" spans="1:46">
      <c r="A45" s="30" t="s">
        <v>45</v>
      </c>
      <c r="B45" s="33" t="s">
        <v>91</v>
      </c>
      <c r="C45" s="33">
        <v>235</v>
      </c>
      <c r="D45" s="33">
        <v>477</v>
      </c>
      <c r="E45" s="33" t="s">
        <v>91</v>
      </c>
      <c r="F45" s="33">
        <v>712</v>
      </c>
      <c r="G45" s="33" t="s">
        <v>91</v>
      </c>
      <c r="H45" s="33" t="s">
        <v>91</v>
      </c>
      <c r="I45" s="33" t="s">
        <v>91</v>
      </c>
      <c r="J45" s="33" t="s">
        <v>91</v>
      </c>
      <c r="K45" s="33" t="s">
        <v>91</v>
      </c>
      <c r="L45" s="33" t="s">
        <v>91</v>
      </c>
      <c r="M45" s="33">
        <v>773</v>
      </c>
      <c r="N45" s="33" t="s">
        <v>91</v>
      </c>
      <c r="O45" s="33">
        <v>773</v>
      </c>
      <c r="P45" s="33">
        <v>1485</v>
      </c>
      <c r="Q45" s="33">
        <v>0</v>
      </c>
      <c r="R45" s="33">
        <v>200</v>
      </c>
      <c r="S45" s="33">
        <v>316</v>
      </c>
      <c r="T45" s="33">
        <v>0</v>
      </c>
      <c r="U45" s="33">
        <v>516</v>
      </c>
      <c r="V45" s="33" t="s">
        <v>91</v>
      </c>
      <c r="W45" s="33" t="s">
        <v>91</v>
      </c>
      <c r="X45" s="33" t="s">
        <v>91</v>
      </c>
      <c r="Y45" s="33" t="s">
        <v>91</v>
      </c>
      <c r="Z45" s="33" t="s">
        <v>91</v>
      </c>
      <c r="AA45" s="33" t="s">
        <v>91</v>
      </c>
      <c r="AB45" s="33">
        <v>633</v>
      </c>
      <c r="AC45" s="33" t="s">
        <v>91</v>
      </c>
      <c r="AD45" s="33">
        <v>633</v>
      </c>
      <c r="AE45" s="33">
        <v>1149</v>
      </c>
      <c r="AF45" s="34" t="s">
        <v>91</v>
      </c>
      <c r="AG45" s="34">
        <v>85.106382978723403</v>
      </c>
      <c r="AH45" s="34">
        <v>66.24737945492663</v>
      </c>
      <c r="AI45" s="34" t="s">
        <v>91</v>
      </c>
      <c r="AJ45" s="34">
        <v>72.471910112359552</v>
      </c>
      <c r="AK45" s="34" t="s">
        <v>91</v>
      </c>
      <c r="AL45" s="34" t="s">
        <v>91</v>
      </c>
      <c r="AM45" s="34" t="s">
        <v>91</v>
      </c>
      <c r="AN45" s="34" t="s">
        <v>91</v>
      </c>
      <c r="AO45" s="34" t="s">
        <v>91</v>
      </c>
      <c r="AP45" s="34" t="s">
        <v>91</v>
      </c>
      <c r="AQ45" s="34">
        <v>81.888745148771022</v>
      </c>
      <c r="AR45" s="34" t="s">
        <v>91</v>
      </c>
      <c r="AS45" s="34">
        <v>81.888745148771022</v>
      </c>
      <c r="AT45" s="34">
        <v>77.37373737373737</v>
      </c>
    </row>
    <row r="46" spans="1:46">
      <c r="A46" s="30" t="s">
        <v>46</v>
      </c>
      <c r="B46" s="33" t="s">
        <v>91</v>
      </c>
      <c r="C46" s="33">
        <v>94</v>
      </c>
      <c r="D46" s="33" t="s">
        <v>91</v>
      </c>
      <c r="E46" s="33" t="s">
        <v>91</v>
      </c>
      <c r="F46" s="33">
        <v>94</v>
      </c>
      <c r="G46" s="33" t="s">
        <v>91</v>
      </c>
      <c r="H46" s="33" t="s">
        <v>91</v>
      </c>
      <c r="I46" s="33" t="s">
        <v>91</v>
      </c>
      <c r="J46" s="33" t="s">
        <v>91</v>
      </c>
      <c r="K46" s="33" t="s">
        <v>91</v>
      </c>
      <c r="L46" s="33" t="s">
        <v>91</v>
      </c>
      <c r="M46" s="33">
        <v>22</v>
      </c>
      <c r="N46" s="33" t="s">
        <v>91</v>
      </c>
      <c r="O46" s="33">
        <v>22</v>
      </c>
      <c r="P46" s="33">
        <v>116</v>
      </c>
      <c r="Q46" s="33" t="s">
        <v>91</v>
      </c>
      <c r="R46" s="33">
        <v>67</v>
      </c>
      <c r="S46" s="33" t="s">
        <v>91</v>
      </c>
      <c r="T46" s="33" t="s">
        <v>91</v>
      </c>
      <c r="U46" s="33">
        <v>67</v>
      </c>
      <c r="V46" s="33" t="s">
        <v>91</v>
      </c>
      <c r="W46" s="33" t="s">
        <v>91</v>
      </c>
      <c r="X46" s="33" t="s">
        <v>91</v>
      </c>
      <c r="Y46" s="33" t="s">
        <v>91</v>
      </c>
      <c r="Z46" s="33" t="s">
        <v>91</v>
      </c>
      <c r="AA46" s="33" t="s">
        <v>91</v>
      </c>
      <c r="AB46" s="33">
        <v>19</v>
      </c>
      <c r="AC46" s="33" t="s">
        <v>91</v>
      </c>
      <c r="AD46" s="33">
        <v>19</v>
      </c>
      <c r="AE46" s="33">
        <v>86</v>
      </c>
      <c r="AF46" s="34" t="s">
        <v>91</v>
      </c>
      <c r="AG46" s="34">
        <v>71.276595744680847</v>
      </c>
      <c r="AH46" s="34" t="s">
        <v>91</v>
      </c>
      <c r="AI46" s="34" t="s">
        <v>91</v>
      </c>
      <c r="AJ46" s="34">
        <v>71.276595744680847</v>
      </c>
      <c r="AK46" s="34" t="s">
        <v>91</v>
      </c>
      <c r="AL46" s="34" t="s">
        <v>91</v>
      </c>
      <c r="AM46" s="34" t="s">
        <v>91</v>
      </c>
      <c r="AN46" s="34" t="s">
        <v>91</v>
      </c>
      <c r="AO46" s="34" t="s">
        <v>91</v>
      </c>
      <c r="AP46" s="34" t="s">
        <v>91</v>
      </c>
      <c r="AQ46" s="34">
        <v>86.36363636363636</v>
      </c>
      <c r="AR46" s="34" t="s">
        <v>91</v>
      </c>
      <c r="AS46" s="34">
        <v>86.36363636363636</v>
      </c>
      <c r="AT46" s="34">
        <v>74.137931034482762</v>
      </c>
    </row>
    <row r="47" spans="1:46">
      <c r="A47" s="30" t="s">
        <v>47</v>
      </c>
      <c r="B47" s="33">
        <v>6</v>
      </c>
      <c r="C47" s="33">
        <v>513</v>
      </c>
      <c r="D47" s="33">
        <v>603</v>
      </c>
      <c r="E47" s="33">
        <v>107</v>
      </c>
      <c r="F47" s="33">
        <v>1223</v>
      </c>
      <c r="G47" s="33" t="s">
        <v>91</v>
      </c>
      <c r="H47" s="33" t="s">
        <v>91</v>
      </c>
      <c r="I47" s="33" t="s">
        <v>91</v>
      </c>
      <c r="J47" s="33" t="s">
        <v>91</v>
      </c>
      <c r="K47" s="33">
        <v>203</v>
      </c>
      <c r="L47" s="33">
        <v>203</v>
      </c>
      <c r="M47" s="33">
        <v>1937</v>
      </c>
      <c r="N47" s="33" t="s">
        <v>91</v>
      </c>
      <c r="O47" s="33">
        <v>1937</v>
      </c>
      <c r="P47" s="33">
        <v>3369</v>
      </c>
      <c r="Q47" s="33">
        <v>0</v>
      </c>
      <c r="R47" s="33">
        <v>421</v>
      </c>
      <c r="S47" s="33">
        <v>496</v>
      </c>
      <c r="T47" s="33">
        <v>103</v>
      </c>
      <c r="U47" s="33">
        <v>1020</v>
      </c>
      <c r="V47" s="33" t="s">
        <v>91</v>
      </c>
      <c r="W47" s="33" t="s">
        <v>91</v>
      </c>
      <c r="X47" s="33" t="s">
        <v>91</v>
      </c>
      <c r="Y47" s="33" t="s">
        <v>91</v>
      </c>
      <c r="Z47" s="33">
        <v>169</v>
      </c>
      <c r="AA47" s="33">
        <v>169</v>
      </c>
      <c r="AB47" s="33">
        <v>1630</v>
      </c>
      <c r="AC47" s="33" t="s">
        <v>91</v>
      </c>
      <c r="AD47" s="33">
        <v>1630</v>
      </c>
      <c r="AE47" s="33">
        <v>2819</v>
      </c>
      <c r="AF47" s="34">
        <v>0</v>
      </c>
      <c r="AG47" s="34">
        <v>82.06627680311891</v>
      </c>
      <c r="AH47" s="34">
        <v>82.255389718076287</v>
      </c>
      <c r="AI47" s="34">
        <v>96.261682242990659</v>
      </c>
      <c r="AJ47" s="34">
        <v>83.401471790678656</v>
      </c>
      <c r="AK47" s="34" t="s">
        <v>91</v>
      </c>
      <c r="AL47" s="34" t="s">
        <v>91</v>
      </c>
      <c r="AM47" s="34" t="s">
        <v>91</v>
      </c>
      <c r="AN47" s="34" t="s">
        <v>91</v>
      </c>
      <c r="AO47" s="34">
        <v>83.251231527093594</v>
      </c>
      <c r="AP47" s="34">
        <v>83.251231527093594</v>
      </c>
      <c r="AQ47" s="34">
        <v>84.150748580278773</v>
      </c>
      <c r="AR47" s="34" t="s">
        <v>91</v>
      </c>
      <c r="AS47" s="34">
        <v>84.150748580278773</v>
      </c>
      <c r="AT47" s="34">
        <v>83.674680914217873</v>
      </c>
    </row>
    <row r="48" spans="1:46">
      <c r="A48" s="30" t="s">
        <v>48</v>
      </c>
      <c r="B48" s="33" t="s">
        <v>91</v>
      </c>
      <c r="C48" s="33" t="s">
        <v>91</v>
      </c>
      <c r="D48" s="33">
        <v>89</v>
      </c>
      <c r="E48" s="33" t="s">
        <v>91</v>
      </c>
      <c r="F48" s="33">
        <v>89</v>
      </c>
      <c r="G48" s="33" t="s">
        <v>91</v>
      </c>
      <c r="H48" s="33" t="s">
        <v>91</v>
      </c>
      <c r="I48" s="33" t="s">
        <v>91</v>
      </c>
      <c r="J48" s="33" t="s">
        <v>91</v>
      </c>
      <c r="K48" s="33" t="s">
        <v>91</v>
      </c>
      <c r="L48" s="33" t="s">
        <v>91</v>
      </c>
      <c r="M48" s="33">
        <v>141</v>
      </c>
      <c r="N48" s="33" t="s">
        <v>91</v>
      </c>
      <c r="O48" s="33">
        <v>141</v>
      </c>
      <c r="P48" s="33">
        <v>230</v>
      </c>
      <c r="Q48" s="33" t="s">
        <v>91</v>
      </c>
      <c r="R48" s="33" t="s">
        <v>91</v>
      </c>
      <c r="S48" s="33">
        <v>75</v>
      </c>
      <c r="T48" s="33" t="s">
        <v>91</v>
      </c>
      <c r="U48" s="33">
        <v>75</v>
      </c>
      <c r="V48" s="33" t="s">
        <v>91</v>
      </c>
      <c r="W48" s="33" t="s">
        <v>91</v>
      </c>
      <c r="X48" s="33" t="s">
        <v>91</v>
      </c>
      <c r="Y48" s="33" t="s">
        <v>91</v>
      </c>
      <c r="Z48" s="33" t="s">
        <v>91</v>
      </c>
      <c r="AA48" s="33" t="s">
        <v>91</v>
      </c>
      <c r="AB48" s="33">
        <v>125</v>
      </c>
      <c r="AC48" s="33" t="s">
        <v>91</v>
      </c>
      <c r="AD48" s="33">
        <v>125</v>
      </c>
      <c r="AE48" s="33">
        <v>200</v>
      </c>
      <c r="AF48" s="34" t="s">
        <v>91</v>
      </c>
      <c r="AG48" s="34" t="s">
        <v>91</v>
      </c>
      <c r="AH48" s="34">
        <v>84.269662921348313</v>
      </c>
      <c r="AI48" s="34" t="s">
        <v>91</v>
      </c>
      <c r="AJ48" s="34">
        <v>84.269662921348313</v>
      </c>
      <c r="AK48" s="34" t="s">
        <v>91</v>
      </c>
      <c r="AL48" s="34" t="s">
        <v>91</v>
      </c>
      <c r="AM48" s="34" t="s">
        <v>91</v>
      </c>
      <c r="AN48" s="34" t="s">
        <v>91</v>
      </c>
      <c r="AO48" s="34" t="s">
        <v>91</v>
      </c>
      <c r="AP48" s="34" t="s">
        <v>91</v>
      </c>
      <c r="AQ48" s="34">
        <v>88.652482269503537</v>
      </c>
      <c r="AR48" s="34" t="s">
        <v>91</v>
      </c>
      <c r="AS48" s="34">
        <v>88.652482269503537</v>
      </c>
      <c r="AT48" s="34">
        <v>86.956521739130437</v>
      </c>
    </row>
    <row r="49" spans="1:46">
      <c r="A49" s="30" t="s">
        <v>49</v>
      </c>
      <c r="B49" s="33" t="s">
        <v>91</v>
      </c>
      <c r="C49" s="33">
        <v>189</v>
      </c>
      <c r="D49" s="33">
        <v>147</v>
      </c>
      <c r="E49" s="33" t="s">
        <v>91</v>
      </c>
      <c r="F49" s="33">
        <v>336</v>
      </c>
      <c r="G49" s="33" t="s">
        <v>91</v>
      </c>
      <c r="H49" s="33" t="s">
        <v>91</v>
      </c>
      <c r="I49" s="33" t="s">
        <v>91</v>
      </c>
      <c r="J49" s="33" t="s">
        <v>91</v>
      </c>
      <c r="K49" s="33" t="s">
        <v>91</v>
      </c>
      <c r="L49" s="33" t="s">
        <v>91</v>
      </c>
      <c r="M49" s="33">
        <v>386</v>
      </c>
      <c r="N49" s="33" t="s">
        <v>91</v>
      </c>
      <c r="O49" s="33">
        <v>386</v>
      </c>
      <c r="P49" s="33">
        <v>722</v>
      </c>
      <c r="Q49" s="33" t="s">
        <v>91</v>
      </c>
      <c r="R49" s="33">
        <v>138</v>
      </c>
      <c r="S49" s="33">
        <v>117</v>
      </c>
      <c r="T49" s="33" t="s">
        <v>91</v>
      </c>
      <c r="U49" s="33">
        <v>255</v>
      </c>
      <c r="V49" s="33" t="s">
        <v>91</v>
      </c>
      <c r="W49" s="33" t="s">
        <v>91</v>
      </c>
      <c r="X49" s="33" t="s">
        <v>91</v>
      </c>
      <c r="Y49" s="33" t="s">
        <v>91</v>
      </c>
      <c r="Z49" s="33" t="s">
        <v>91</v>
      </c>
      <c r="AA49" s="33" t="s">
        <v>91</v>
      </c>
      <c r="AB49" s="33">
        <v>320</v>
      </c>
      <c r="AC49" s="33" t="s">
        <v>91</v>
      </c>
      <c r="AD49" s="33">
        <v>320</v>
      </c>
      <c r="AE49" s="33">
        <v>575</v>
      </c>
      <c r="AF49" s="34" t="s">
        <v>91</v>
      </c>
      <c r="AG49" s="34">
        <v>73.015873015873012</v>
      </c>
      <c r="AH49" s="34">
        <v>79.591836734693871</v>
      </c>
      <c r="AI49" s="34" t="s">
        <v>91</v>
      </c>
      <c r="AJ49" s="34">
        <v>75.892857142857139</v>
      </c>
      <c r="AK49" s="34" t="s">
        <v>91</v>
      </c>
      <c r="AL49" s="34" t="s">
        <v>91</v>
      </c>
      <c r="AM49" s="34" t="s">
        <v>91</v>
      </c>
      <c r="AN49" s="34" t="s">
        <v>91</v>
      </c>
      <c r="AO49" s="34" t="s">
        <v>91</v>
      </c>
      <c r="AP49" s="34" t="s">
        <v>91</v>
      </c>
      <c r="AQ49" s="34">
        <v>82.901554404145074</v>
      </c>
      <c r="AR49" s="34" t="s">
        <v>91</v>
      </c>
      <c r="AS49" s="34">
        <v>82.901554404145074</v>
      </c>
      <c r="AT49" s="34">
        <v>79.639889196675895</v>
      </c>
    </row>
    <row r="50" spans="1:46">
      <c r="A50" s="30" t="s">
        <v>50</v>
      </c>
      <c r="B50" s="33" t="s">
        <v>91</v>
      </c>
      <c r="C50" s="33" t="s">
        <v>91</v>
      </c>
      <c r="D50" s="33">
        <v>69</v>
      </c>
      <c r="E50" s="33" t="s">
        <v>91</v>
      </c>
      <c r="F50" s="33">
        <v>69</v>
      </c>
      <c r="G50" s="33" t="s">
        <v>91</v>
      </c>
      <c r="H50" s="33" t="s">
        <v>91</v>
      </c>
      <c r="I50" s="33" t="s">
        <v>91</v>
      </c>
      <c r="J50" s="33" t="s">
        <v>91</v>
      </c>
      <c r="K50" s="33">
        <v>264</v>
      </c>
      <c r="L50" s="33">
        <v>264</v>
      </c>
      <c r="M50" s="33">
        <v>80</v>
      </c>
      <c r="N50" s="33" t="s">
        <v>91</v>
      </c>
      <c r="O50" s="33">
        <v>80</v>
      </c>
      <c r="P50" s="33">
        <v>413</v>
      </c>
      <c r="Q50" s="33">
        <v>0</v>
      </c>
      <c r="R50" s="33" t="s">
        <v>91</v>
      </c>
      <c r="S50" s="33">
        <v>58</v>
      </c>
      <c r="T50" s="33" t="s">
        <v>91</v>
      </c>
      <c r="U50" s="33">
        <v>58</v>
      </c>
      <c r="V50" s="33" t="s">
        <v>91</v>
      </c>
      <c r="W50" s="33" t="s">
        <v>91</v>
      </c>
      <c r="X50" s="33" t="s">
        <v>91</v>
      </c>
      <c r="Y50" s="33" t="s">
        <v>91</v>
      </c>
      <c r="Z50" s="33">
        <v>236</v>
      </c>
      <c r="AA50" s="33">
        <v>236</v>
      </c>
      <c r="AB50" s="33">
        <v>64</v>
      </c>
      <c r="AC50" s="33" t="s">
        <v>91</v>
      </c>
      <c r="AD50" s="33">
        <v>64</v>
      </c>
      <c r="AE50" s="33">
        <v>358</v>
      </c>
      <c r="AF50" s="34" t="s">
        <v>91</v>
      </c>
      <c r="AG50" s="34" t="s">
        <v>91</v>
      </c>
      <c r="AH50" s="34">
        <v>84.05797101449275</v>
      </c>
      <c r="AI50" s="34" t="s">
        <v>91</v>
      </c>
      <c r="AJ50" s="34">
        <v>84.05797101449275</v>
      </c>
      <c r="AK50" s="34" t="s">
        <v>91</v>
      </c>
      <c r="AL50" s="34" t="s">
        <v>91</v>
      </c>
      <c r="AM50" s="34" t="s">
        <v>91</v>
      </c>
      <c r="AN50" s="34" t="s">
        <v>91</v>
      </c>
      <c r="AO50" s="34">
        <v>89.393939393939391</v>
      </c>
      <c r="AP50" s="34">
        <v>89.393939393939391</v>
      </c>
      <c r="AQ50" s="34">
        <v>80</v>
      </c>
      <c r="AR50" s="34" t="s">
        <v>91</v>
      </c>
      <c r="AS50" s="34">
        <v>80</v>
      </c>
      <c r="AT50" s="34">
        <v>86.682808716707029</v>
      </c>
    </row>
    <row r="51" spans="1:46">
      <c r="A51" s="30" t="s">
        <v>51</v>
      </c>
      <c r="B51" s="33" t="s">
        <v>91</v>
      </c>
      <c r="C51" s="33">
        <v>145</v>
      </c>
      <c r="D51" s="33">
        <v>530</v>
      </c>
      <c r="E51" s="33">
        <v>94</v>
      </c>
      <c r="F51" s="33">
        <v>769</v>
      </c>
      <c r="G51" s="33" t="s">
        <v>91</v>
      </c>
      <c r="H51" s="33" t="s">
        <v>91</v>
      </c>
      <c r="I51" s="33" t="s">
        <v>91</v>
      </c>
      <c r="J51" s="33" t="s">
        <v>91</v>
      </c>
      <c r="K51" s="33" t="s">
        <v>91</v>
      </c>
      <c r="L51" s="33" t="s">
        <v>91</v>
      </c>
      <c r="M51" s="33">
        <v>113</v>
      </c>
      <c r="N51" s="33" t="s">
        <v>91</v>
      </c>
      <c r="O51" s="33">
        <v>113</v>
      </c>
      <c r="P51" s="33">
        <v>882</v>
      </c>
      <c r="Q51" s="33" t="s">
        <v>91</v>
      </c>
      <c r="R51" s="33">
        <v>122</v>
      </c>
      <c r="S51" s="33">
        <v>390</v>
      </c>
      <c r="T51" s="33">
        <v>84</v>
      </c>
      <c r="U51" s="33">
        <v>596</v>
      </c>
      <c r="V51" s="33" t="s">
        <v>91</v>
      </c>
      <c r="W51" s="33" t="s">
        <v>91</v>
      </c>
      <c r="X51" s="33" t="s">
        <v>91</v>
      </c>
      <c r="Y51" s="33" t="s">
        <v>91</v>
      </c>
      <c r="Z51" s="33" t="s">
        <v>91</v>
      </c>
      <c r="AA51" s="33" t="s">
        <v>91</v>
      </c>
      <c r="AB51" s="33">
        <v>91</v>
      </c>
      <c r="AC51" s="33" t="s">
        <v>91</v>
      </c>
      <c r="AD51" s="33">
        <v>91</v>
      </c>
      <c r="AE51" s="33">
        <v>687</v>
      </c>
      <c r="AF51" s="34" t="s">
        <v>91</v>
      </c>
      <c r="AG51" s="34">
        <v>84.137931034482762</v>
      </c>
      <c r="AH51" s="34">
        <v>73.584905660377359</v>
      </c>
      <c r="AI51" s="34">
        <v>89.361702127659569</v>
      </c>
      <c r="AJ51" s="34">
        <v>77.503250975292588</v>
      </c>
      <c r="AK51" s="34" t="s">
        <v>91</v>
      </c>
      <c r="AL51" s="34" t="s">
        <v>91</v>
      </c>
      <c r="AM51" s="34" t="s">
        <v>91</v>
      </c>
      <c r="AN51" s="34" t="s">
        <v>91</v>
      </c>
      <c r="AO51" s="34" t="s">
        <v>91</v>
      </c>
      <c r="AP51" s="34" t="s">
        <v>91</v>
      </c>
      <c r="AQ51" s="34">
        <v>80.530973451327441</v>
      </c>
      <c r="AR51" s="34" t="s">
        <v>91</v>
      </c>
      <c r="AS51" s="34">
        <v>80.530973451327441</v>
      </c>
      <c r="AT51" s="34">
        <v>77.89115646258503</v>
      </c>
    </row>
    <row r="52" spans="1:46">
      <c r="A52" s="30" t="s">
        <v>52</v>
      </c>
      <c r="B52" s="33">
        <v>13</v>
      </c>
      <c r="C52" s="33">
        <v>398</v>
      </c>
      <c r="D52" s="33">
        <v>463</v>
      </c>
      <c r="E52" s="33">
        <v>53</v>
      </c>
      <c r="F52" s="33">
        <v>914</v>
      </c>
      <c r="G52" s="33" t="s">
        <v>91</v>
      </c>
      <c r="H52" s="33">
        <v>414</v>
      </c>
      <c r="I52" s="33" t="s">
        <v>91</v>
      </c>
      <c r="J52" s="33">
        <v>414</v>
      </c>
      <c r="K52" s="33">
        <v>98</v>
      </c>
      <c r="L52" s="33">
        <v>512</v>
      </c>
      <c r="M52" s="33">
        <v>1137</v>
      </c>
      <c r="N52" s="33" t="s">
        <v>91</v>
      </c>
      <c r="O52" s="33">
        <v>1137</v>
      </c>
      <c r="P52" s="33">
        <v>2576</v>
      </c>
      <c r="Q52" s="33">
        <v>0</v>
      </c>
      <c r="R52" s="33">
        <v>370</v>
      </c>
      <c r="S52" s="33">
        <v>375</v>
      </c>
      <c r="T52" s="33">
        <v>52</v>
      </c>
      <c r="U52" s="33">
        <v>797</v>
      </c>
      <c r="V52" s="33" t="s">
        <v>91</v>
      </c>
      <c r="W52" s="33">
        <v>300</v>
      </c>
      <c r="X52" s="33" t="s">
        <v>91</v>
      </c>
      <c r="Y52" s="33">
        <v>300</v>
      </c>
      <c r="Z52" s="33">
        <v>78</v>
      </c>
      <c r="AA52" s="33">
        <v>378</v>
      </c>
      <c r="AB52" s="33">
        <v>943</v>
      </c>
      <c r="AC52" s="33" t="s">
        <v>91</v>
      </c>
      <c r="AD52" s="33">
        <v>943</v>
      </c>
      <c r="AE52" s="33">
        <v>2118</v>
      </c>
      <c r="AF52" s="34">
        <v>0</v>
      </c>
      <c r="AG52" s="34">
        <v>92.964824120603012</v>
      </c>
      <c r="AH52" s="34">
        <v>80.993520518358537</v>
      </c>
      <c r="AI52" s="34">
        <v>98.113207547169807</v>
      </c>
      <c r="AJ52" s="34">
        <v>87.199124726477024</v>
      </c>
      <c r="AK52" s="34" t="s">
        <v>91</v>
      </c>
      <c r="AL52" s="34">
        <v>72.463768115942031</v>
      </c>
      <c r="AM52" s="34" t="s">
        <v>91</v>
      </c>
      <c r="AN52" s="34">
        <v>72.463768115942031</v>
      </c>
      <c r="AO52" s="34">
        <v>79.591836734693871</v>
      </c>
      <c r="AP52" s="34">
        <v>73.828125</v>
      </c>
      <c r="AQ52" s="34">
        <v>82.937554969217246</v>
      </c>
      <c r="AR52" s="34" t="s">
        <v>91</v>
      </c>
      <c r="AS52" s="34">
        <v>82.937554969217246</v>
      </c>
      <c r="AT52" s="34">
        <v>82.220496894409933</v>
      </c>
    </row>
    <row r="53" spans="1:46">
      <c r="A53" s="30" t="s">
        <v>53</v>
      </c>
      <c r="B53" s="33" t="s">
        <v>91</v>
      </c>
      <c r="C53" s="33">
        <v>112</v>
      </c>
      <c r="D53" s="33" t="s">
        <v>91</v>
      </c>
      <c r="E53" s="33" t="s">
        <v>91</v>
      </c>
      <c r="F53" s="33">
        <v>112</v>
      </c>
      <c r="G53" s="33" t="s">
        <v>91</v>
      </c>
      <c r="H53" s="33" t="s">
        <v>91</v>
      </c>
      <c r="I53" s="33" t="s">
        <v>91</v>
      </c>
      <c r="J53" s="33" t="s">
        <v>91</v>
      </c>
      <c r="K53" s="33">
        <v>137</v>
      </c>
      <c r="L53" s="33">
        <v>137</v>
      </c>
      <c r="M53" s="33">
        <v>183</v>
      </c>
      <c r="N53" s="33" t="s">
        <v>91</v>
      </c>
      <c r="O53" s="33">
        <v>183</v>
      </c>
      <c r="P53" s="33">
        <v>432</v>
      </c>
      <c r="Q53" s="33">
        <v>0</v>
      </c>
      <c r="R53" s="33">
        <v>110</v>
      </c>
      <c r="S53" s="33" t="s">
        <v>91</v>
      </c>
      <c r="T53" s="33" t="s">
        <v>91</v>
      </c>
      <c r="U53" s="33">
        <v>110</v>
      </c>
      <c r="V53" s="33" t="s">
        <v>91</v>
      </c>
      <c r="W53" s="33" t="s">
        <v>91</v>
      </c>
      <c r="X53" s="33" t="s">
        <v>91</v>
      </c>
      <c r="Y53" s="33" t="s">
        <v>91</v>
      </c>
      <c r="Z53" s="33">
        <v>119</v>
      </c>
      <c r="AA53" s="33">
        <v>119</v>
      </c>
      <c r="AB53" s="33">
        <v>145</v>
      </c>
      <c r="AC53" s="33" t="s">
        <v>91</v>
      </c>
      <c r="AD53" s="33">
        <v>145</v>
      </c>
      <c r="AE53" s="33">
        <v>374</v>
      </c>
      <c r="AF53" s="34" t="s">
        <v>91</v>
      </c>
      <c r="AG53" s="34">
        <v>98.214285714285708</v>
      </c>
      <c r="AH53" s="34" t="s">
        <v>91</v>
      </c>
      <c r="AI53" s="34" t="s">
        <v>91</v>
      </c>
      <c r="AJ53" s="34">
        <v>98.214285714285708</v>
      </c>
      <c r="AK53" s="34" t="s">
        <v>91</v>
      </c>
      <c r="AL53" s="34" t="s">
        <v>91</v>
      </c>
      <c r="AM53" s="34" t="s">
        <v>91</v>
      </c>
      <c r="AN53" s="34" t="s">
        <v>91</v>
      </c>
      <c r="AO53" s="34">
        <v>86.861313868613138</v>
      </c>
      <c r="AP53" s="34">
        <v>86.861313868613138</v>
      </c>
      <c r="AQ53" s="34">
        <v>79.234972677595621</v>
      </c>
      <c r="AR53" s="34" t="s">
        <v>91</v>
      </c>
      <c r="AS53" s="34">
        <v>79.234972677595621</v>
      </c>
      <c r="AT53" s="34">
        <v>86.574074074074076</v>
      </c>
    </row>
    <row r="54" spans="1:46">
      <c r="A54" s="30" t="s">
        <v>54</v>
      </c>
      <c r="B54" s="33" t="s">
        <v>91</v>
      </c>
      <c r="C54" s="33">
        <v>81</v>
      </c>
      <c r="D54" s="33">
        <v>599</v>
      </c>
      <c r="E54" s="33">
        <v>15</v>
      </c>
      <c r="F54" s="33">
        <v>695</v>
      </c>
      <c r="G54" s="33" t="s">
        <v>91</v>
      </c>
      <c r="H54" s="33" t="s">
        <v>91</v>
      </c>
      <c r="I54" s="33" t="s">
        <v>91</v>
      </c>
      <c r="J54" s="33" t="s">
        <v>91</v>
      </c>
      <c r="K54" s="33" t="s">
        <v>91</v>
      </c>
      <c r="L54" s="33" t="s">
        <v>91</v>
      </c>
      <c r="M54" s="33">
        <v>447</v>
      </c>
      <c r="N54" s="33" t="s">
        <v>91</v>
      </c>
      <c r="O54" s="33">
        <v>447</v>
      </c>
      <c r="P54" s="33">
        <v>1142</v>
      </c>
      <c r="Q54" s="33" t="s">
        <v>91</v>
      </c>
      <c r="R54" s="33">
        <v>69</v>
      </c>
      <c r="S54" s="33">
        <v>533</v>
      </c>
      <c r="T54" s="33">
        <v>13</v>
      </c>
      <c r="U54" s="33">
        <v>615</v>
      </c>
      <c r="V54" s="33" t="s">
        <v>91</v>
      </c>
      <c r="W54" s="33" t="s">
        <v>91</v>
      </c>
      <c r="X54" s="33" t="s">
        <v>91</v>
      </c>
      <c r="Y54" s="33" t="s">
        <v>91</v>
      </c>
      <c r="Z54" s="33" t="s">
        <v>91</v>
      </c>
      <c r="AA54" s="33" t="s">
        <v>91</v>
      </c>
      <c r="AB54" s="33">
        <v>397</v>
      </c>
      <c r="AC54" s="33" t="s">
        <v>91</v>
      </c>
      <c r="AD54" s="33">
        <v>397</v>
      </c>
      <c r="AE54" s="33">
        <v>1012</v>
      </c>
      <c r="AF54" s="34" t="s">
        <v>91</v>
      </c>
      <c r="AG54" s="34">
        <v>85.18518518518519</v>
      </c>
      <c r="AH54" s="34">
        <v>88.981636060100172</v>
      </c>
      <c r="AI54" s="34">
        <v>86.666666666666671</v>
      </c>
      <c r="AJ54" s="34">
        <v>88.489208633093526</v>
      </c>
      <c r="AK54" s="34" t="s">
        <v>91</v>
      </c>
      <c r="AL54" s="34" t="s">
        <v>91</v>
      </c>
      <c r="AM54" s="34" t="s">
        <v>91</v>
      </c>
      <c r="AN54" s="34" t="s">
        <v>91</v>
      </c>
      <c r="AO54" s="34" t="s">
        <v>91</v>
      </c>
      <c r="AP54" s="34" t="s">
        <v>91</v>
      </c>
      <c r="AQ54" s="34">
        <v>88.814317673378071</v>
      </c>
      <c r="AR54" s="34" t="s">
        <v>91</v>
      </c>
      <c r="AS54" s="34">
        <v>88.814317673378071</v>
      </c>
      <c r="AT54" s="34">
        <v>88.616462346760073</v>
      </c>
    </row>
    <row r="55" spans="1:46">
      <c r="A55" s="30" t="s">
        <v>55</v>
      </c>
      <c r="B55" s="33" t="s">
        <v>91</v>
      </c>
      <c r="C55" s="33">
        <v>72</v>
      </c>
      <c r="D55" s="33" t="s">
        <v>91</v>
      </c>
      <c r="E55" s="33" t="s">
        <v>91</v>
      </c>
      <c r="F55" s="33">
        <v>72</v>
      </c>
      <c r="G55" s="33" t="s">
        <v>91</v>
      </c>
      <c r="H55" s="33" t="s">
        <v>91</v>
      </c>
      <c r="I55" s="33" t="s">
        <v>91</v>
      </c>
      <c r="J55" s="33" t="s">
        <v>91</v>
      </c>
      <c r="K55" s="33" t="s">
        <v>91</v>
      </c>
      <c r="L55" s="33" t="s">
        <v>91</v>
      </c>
      <c r="M55" s="33">
        <v>218</v>
      </c>
      <c r="N55" s="33" t="s">
        <v>91</v>
      </c>
      <c r="O55" s="33">
        <v>218</v>
      </c>
      <c r="P55" s="33">
        <v>290</v>
      </c>
      <c r="Q55" s="33">
        <v>6</v>
      </c>
      <c r="R55" s="33">
        <v>60</v>
      </c>
      <c r="S55" s="33" t="s">
        <v>91</v>
      </c>
      <c r="T55" s="33" t="s">
        <v>91</v>
      </c>
      <c r="U55" s="33">
        <v>60</v>
      </c>
      <c r="V55" s="33" t="s">
        <v>91</v>
      </c>
      <c r="W55" s="33" t="s">
        <v>91</v>
      </c>
      <c r="X55" s="33" t="s">
        <v>91</v>
      </c>
      <c r="Y55" s="33" t="s">
        <v>91</v>
      </c>
      <c r="Z55" s="33" t="s">
        <v>91</v>
      </c>
      <c r="AA55" s="33" t="s">
        <v>91</v>
      </c>
      <c r="AB55" s="33">
        <v>189</v>
      </c>
      <c r="AC55" s="33" t="s">
        <v>91</v>
      </c>
      <c r="AD55" s="33">
        <v>189</v>
      </c>
      <c r="AE55" s="33">
        <v>255</v>
      </c>
      <c r="AF55" s="34" t="s">
        <v>91</v>
      </c>
      <c r="AG55" s="34">
        <v>83.333333333333343</v>
      </c>
      <c r="AH55" s="34" t="s">
        <v>91</v>
      </c>
      <c r="AI55" s="34" t="s">
        <v>91</v>
      </c>
      <c r="AJ55" s="34">
        <v>83.333333333333343</v>
      </c>
      <c r="AK55" s="34" t="s">
        <v>91</v>
      </c>
      <c r="AL55" s="34" t="s">
        <v>91</v>
      </c>
      <c r="AM55" s="34" t="s">
        <v>91</v>
      </c>
      <c r="AN55" s="34" t="s">
        <v>91</v>
      </c>
      <c r="AO55" s="34" t="s">
        <v>91</v>
      </c>
      <c r="AP55" s="34" t="s">
        <v>91</v>
      </c>
      <c r="AQ55" s="34">
        <v>86.697247706422019</v>
      </c>
      <c r="AR55" s="34" t="s">
        <v>91</v>
      </c>
      <c r="AS55" s="34">
        <v>86.697247706422019</v>
      </c>
      <c r="AT55" s="34">
        <v>87.931034482758619</v>
      </c>
    </row>
    <row r="56" spans="1:46">
      <c r="A56" s="30" t="s">
        <v>56</v>
      </c>
      <c r="B56" s="33" t="s">
        <v>91</v>
      </c>
      <c r="C56" s="33" t="s">
        <v>91</v>
      </c>
      <c r="D56" s="33">
        <v>499</v>
      </c>
      <c r="E56" s="33">
        <v>55</v>
      </c>
      <c r="F56" s="33">
        <v>554</v>
      </c>
      <c r="G56" s="33" t="s">
        <v>91</v>
      </c>
      <c r="H56" s="33" t="s">
        <v>91</v>
      </c>
      <c r="I56" s="33" t="s">
        <v>91</v>
      </c>
      <c r="J56" s="33" t="s">
        <v>91</v>
      </c>
      <c r="K56" s="33">
        <v>145</v>
      </c>
      <c r="L56" s="33">
        <v>145</v>
      </c>
      <c r="M56" s="33">
        <v>583</v>
      </c>
      <c r="N56" s="33" t="s">
        <v>91</v>
      </c>
      <c r="O56" s="33">
        <v>583</v>
      </c>
      <c r="P56" s="33">
        <v>1282</v>
      </c>
      <c r="Q56" s="33" t="s">
        <v>91</v>
      </c>
      <c r="R56" s="33" t="s">
        <v>91</v>
      </c>
      <c r="S56" s="33">
        <v>441</v>
      </c>
      <c r="T56" s="33">
        <v>60</v>
      </c>
      <c r="U56" s="33">
        <v>501</v>
      </c>
      <c r="V56" s="33" t="s">
        <v>91</v>
      </c>
      <c r="W56" s="33" t="s">
        <v>91</v>
      </c>
      <c r="X56" s="33" t="s">
        <v>91</v>
      </c>
      <c r="Y56" s="33" t="s">
        <v>91</v>
      </c>
      <c r="Z56" s="33">
        <v>107</v>
      </c>
      <c r="AA56" s="33">
        <v>107</v>
      </c>
      <c r="AB56" s="33">
        <v>433</v>
      </c>
      <c r="AC56" s="33" t="s">
        <v>91</v>
      </c>
      <c r="AD56" s="33">
        <v>433</v>
      </c>
      <c r="AE56" s="33">
        <v>1041</v>
      </c>
      <c r="AF56" s="34" t="s">
        <v>91</v>
      </c>
      <c r="AG56" s="34" t="s">
        <v>91</v>
      </c>
      <c r="AH56" s="34">
        <v>88.37675350701403</v>
      </c>
      <c r="AI56" s="34">
        <v>109.09090909090908</v>
      </c>
      <c r="AJ56" s="34">
        <v>90.433212996389884</v>
      </c>
      <c r="AK56" s="34" t="s">
        <v>91</v>
      </c>
      <c r="AL56" s="34" t="s">
        <v>91</v>
      </c>
      <c r="AM56" s="34" t="s">
        <v>91</v>
      </c>
      <c r="AN56" s="34" t="s">
        <v>91</v>
      </c>
      <c r="AO56" s="34">
        <v>73.793103448275872</v>
      </c>
      <c r="AP56" s="34">
        <v>73.793103448275872</v>
      </c>
      <c r="AQ56" s="34">
        <v>74.271012006861056</v>
      </c>
      <c r="AR56" s="34" t="s">
        <v>91</v>
      </c>
      <c r="AS56" s="34">
        <v>74.271012006861056</v>
      </c>
      <c r="AT56" s="34">
        <v>81.201248049921986</v>
      </c>
    </row>
    <row r="57" spans="1:46" ht="16.5" thickBot="1">
      <c r="A57" s="23"/>
    </row>
    <row r="58" spans="1:46" ht="15.75" thickBot="1">
      <c r="A58" s="62" t="s">
        <v>57</v>
      </c>
      <c r="B58" s="63" t="s">
        <v>66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 t="s">
        <v>69</v>
      </c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 t="s">
        <v>70</v>
      </c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</row>
    <row r="59" spans="1:46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 t="s">
        <v>5</v>
      </c>
      <c r="Q59" s="63" t="s">
        <v>117</v>
      </c>
      <c r="R59" s="63" t="s">
        <v>1</v>
      </c>
      <c r="S59" s="63"/>
      <c r="T59" s="63"/>
      <c r="U59" s="63"/>
      <c r="V59" s="63" t="s">
        <v>2</v>
      </c>
      <c r="W59" s="63"/>
      <c r="X59" s="63"/>
      <c r="Y59" s="63"/>
      <c r="Z59" s="63" t="s">
        <v>118</v>
      </c>
      <c r="AA59" s="63" t="s">
        <v>3</v>
      </c>
      <c r="AB59" s="63" t="s">
        <v>4</v>
      </c>
      <c r="AC59" s="63"/>
      <c r="AD59" s="63"/>
      <c r="AE59" s="63" t="s">
        <v>5</v>
      </c>
      <c r="AF59" s="63" t="s">
        <v>117</v>
      </c>
      <c r="AG59" s="63" t="s">
        <v>1</v>
      </c>
      <c r="AH59" s="63"/>
      <c r="AI59" s="63"/>
      <c r="AJ59" s="63"/>
      <c r="AK59" s="63" t="s">
        <v>2</v>
      </c>
      <c r="AL59" s="63"/>
      <c r="AM59" s="63"/>
      <c r="AN59" s="63"/>
      <c r="AO59" s="63" t="s">
        <v>118</v>
      </c>
      <c r="AP59" s="63" t="s">
        <v>3</v>
      </c>
      <c r="AQ59" s="63" t="s">
        <v>4</v>
      </c>
      <c r="AR59" s="63"/>
      <c r="AS59" s="63"/>
      <c r="AT59" s="63" t="s">
        <v>5</v>
      </c>
    </row>
    <row r="60" spans="1:46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8</v>
      </c>
      <c r="O60" s="64" t="s">
        <v>9</v>
      </c>
      <c r="P60" s="63"/>
      <c r="Q60" s="63"/>
      <c r="R60" s="64" t="s">
        <v>6</v>
      </c>
      <c r="S60" s="64" t="s">
        <v>7</v>
      </c>
      <c r="T60" s="64" t="s">
        <v>8</v>
      </c>
      <c r="U60" s="64" t="s">
        <v>9</v>
      </c>
      <c r="V60" s="64" t="s">
        <v>6</v>
      </c>
      <c r="W60" s="64" t="s">
        <v>7</v>
      </c>
      <c r="X60" s="64" t="s">
        <v>8</v>
      </c>
      <c r="Y60" s="64" t="s">
        <v>9</v>
      </c>
      <c r="Z60" s="63"/>
      <c r="AA60" s="63"/>
      <c r="AB60" s="64" t="s">
        <v>6</v>
      </c>
      <c r="AC60" s="64" t="s">
        <v>8</v>
      </c>
      <c r="AD60" s="64" t="s">
        <v>9</v>
      </c>
      <c r="AE60" s="63"/>
      <c r="AF60" s="63"/>
      <c r="AG60" s="64" t="s">
        <v>6</v>
      </c>
      <c r="AH60" s="64" t="s">
        <v>7</v>
      </c>
      <c r="AI60" s="64" t="s">
        <v>8</v>
      </c>
      <c r="AJ60" s="64" t="s">
        <v>9</v>
      </c>
      <c r="AK60" s="64" t="s">
        <v>6</v>
      </c>
      <c r="AL60" s="64" t="s">
        <v>7</v>
      </c>
      <c r="AM60" s="64" t="s">
        <v>8</v>
      </c>
      <c r="AN60" s="64" t="s">
        <v>9</v>
      </c>
      <c r="AO60" s="63"/>
      <c r="AP60" s="63"/>
      <c r="AQ60" s="64" t="s">
        <v>6</v>
      </c>
      <c r="AR60" s="64" t="s">
        <v>8</v>
      </c>
      <c r="AS60" s="64" t="s">
        <v>9</v>
      </c>
      <c r="AT60" s="63"/>
    </row>
    <row r="61" spans="1:46">
      <c r="A61" s="27" t="s">
        <v>10</v>
      </c>
      <c r="B61" s="28">
        <v>131</v>
      </c>
      <c r="C61" s="28">
        <v>8540</v>
      </c>
      <c r="D61" s="28">
        <v>27438</v>
      </c>
      <c r="E61" s="28">
        <v>7970</v>
      </c>
      <c r="F61" s="28">
        <v>43948</v>
      </c>
      <c r="G61" s="28">
        <v>538</v>
      </c>
      <c r="H61" s="28">
        <v>16366</v>
      </c>
      <c r="I61" s="28">
        <v>896</v>
      </c>
      <c r="J61" s="28">
        <v>17800</v>
      </c>
      <c r="K61" s="28">
        <v>4639</v>
      </c>
      <c r="L61" s="28">
        <v>22439</v>
      </c>
      <c r="M61" s="28">
        <v>38820</v>
      </c>
      <c r="N61" s="28">
        <v>160</v>
      </c>
      <c r="O61" s="28">
        <v>38980</v>
      </c>
      <c r="P61" s="28">
        <v>105498</v>
      </c>
      <c r="Q61" s="28">
        <v>60</v>
      </c>
      <c r="R61" s="28">
        <v>7307</v>
      </c>
      <c r="S61" s="28">
        <v>21314</v>
      </c>
      <c r="T61" s="28">
        <v>7498</v>
      </c>
      <c r="U61" s="28">
        <v>36119</v>
      </c>
      <c r="V61" s="28">
        <v>435</v>
      </c>
      <c r="W61" s="28">
        <v>12403</v>
      </c>
      <c r="X61" s="28">
        <v>779</v>
      </c>
      <c r="Y61" s="28">
        <v>13617</v>
      </c>
      <c r="Z61" s="28">
        <v>3837</v>
      </c>
      <c r="AA61" s="28">
        <v>17454</v>
      </c>
      <c r="AB61" s="28">
        <v>32316</v>
      </c>
      <c r="AC61" s="28">
        <v>137</v>
      </c>
      <c r="AD61" s="28">
        <v>32453</v>
      </c>
      <c r="AE61" s="28">
        <v>86086</v>
      </c>
      <c r="AF61" s="29">
        <v>45.801526717557252</v>
      </c>
      <c r="AG61" s="29">
        <v>85.562060889929754</v>
      </c>
      <c r="AH61" s="29">
        <v>77.680588964210216</v>
      </c>
      <c r="AI61" s="29">
        <v>94.077791718946045</v>
      </c>
      <c r="AJ61" s="29">
        <v>82.185764994994088</v>
      </c>
      <c r="AK61" s="29">
        <v>80.85501858736059</v>
      </c>
      <c r="AL61" s="29">
        <v>75.785164365147267</v>
      </c>
      <c r="AM61" s="29">
        <v>86.941964285714292</v>
      </c>
      <c r="AN61" s="29">
        <v>76.5</v>
      </c>
      <c r="AO61" s="29">
        <v>82.711791334339296</v>
      </c>
      <c r="AP61" s="29">
        <v>77.784214982842371</v>
      </c>
      <c r="AQ61" s="29">
        <v>83.245749613601234</v>
      </c>
      <c r="AR61" s="29">
        <v>85.625</v>
      </c>
      <c r="AS61" s="29">
        <v>83.255515649050793</v>
      </c>
      <c r="AT61" s="29">
        <v>81.599651178221393</v>
      </c>
    </row>
    <row r="62" spans="1:46">
      <c r="A62" s="30" t="s">
        <v>58</v>
      </c>
      <c r="B62" s="33">
        <v>45</v>
      </c>
      <c r="C62" s="33">
        <v>416</v>
      </c>
      <c r="D62" s="33">
        <v>1452</v>
      </c>
      <c r="E62" s="33">
        <v>347</v>
      </c>
      <c r="F62" s="33">
        <v>2215</v>
      </c>
      <c r="G62" s="33" t="s">
        <v>91</v>
      </c>
      <c r="H62" s="33">
        <v>1128</v>
      </c>
      <c r="I62" s="33" t="s">
        <v>91</v>
      </c>
      <c r="J62" s="33">
        <v>1128</v>
      </c>
      <c r="K62" s="33">
        <v>948</v>
      </c>
      <c r="L62" s="33">
        <v>2076</v>
      </c>
      <c r="M62" s="33">
        <v>5642</v>
      </c>
      <c r="N62" s="33" t="s">
        <v>91</v>
      </c>
      <c r="O62" s="33">
        <v>5642</v>
      </c>
      <c r="P62" s="33">
        <v>9978</v>
      </c>
      <c r="Q62" s="33" t="s">
        <v>91</v>
      </c>
      <c r="R62" s="33">
        <v>373</v>
      </c>
      <c r="S62" s="33">
        <v>1162</v>
      </c>
      <c r="T62" s="33">
        <v>335</v>
      </c>
      <c r="U62" s="33">
        <v>1870</v>
      </c>
      <c r="V62" s="33" t="s">
        <v>91</v>
      </c>
      <c r="W62" s="33">
        <v>802</v>
      </c>
      <c r="X62" s="33" t="s">
        <v>91</v>
      </c>
      <c r="Y62" s="33">
        <v>802</v>
      </c>
      <c r="Z62" s="33">
        <v>759</v>
      </c>
      <c r="AA62" s="33">
        <v>1561</v>
      </c>
      <c r="AB62" s="33">
        <v>4767</v>
      </c>
      <c r="AC62" s="33" t="s">
        <v>91</v>
      </c>
      <c r="AD62" s="33">
        <v>4767</v>
      </c>
      <c r="AE62" s="33">
        <v>8198</v>
      </c>
      <c r="AF62" s="34">
        <v>0</v>
      </c>
      <c r="AG62" s="34">
        <v>89.663461538461547</v>
      </c>
      <c r="AH62" s="34">
        <v>80.027548209366401</v>
      </c>
      <c r="AI62" s="34">
        <v>96.541786743515843</v>
      </c>
      <c r="AJ62" s="34">
        <v>84.424379232505643</v>
      </c>
      <c r="AK62" s="34" t="s">
        <v>91</v>
      </c>
      <c r="AL62" s="34">
        <v>71.099290780141843</v>
      </c>
      <c r="AM62" s="34" t="s">
        <v>91</v>
      </c>
      <c r="AN62" s="34">
        <v>71.099290780141843</v>
      </c>
      <c r="AO62" s="34">
        <v>80.063291139240505</v>
      </c>
      <c r="AP62" s="34">
        <v>75.192678227360304</v>
      </c>
      <c r="AQ62" s="34">
        <v>84.49131513647643</v>
      </c>
      <c r="AR62" s="34" t="s">
        <v>91</v>
      </c>
      <c r="AS62" s="34">
        <v>84.49131513647643</v>
      </c>
      <c r="AT62" s="34">
        <v>82.160753658047696</v>
      </c>
    </row>
    <row r="63" spans="1:46">
      <c r="A63" s="30" t="s">
        <v>59</v>
      </c>
      <c r="B63" s="33" t="s">
        <v>91</v>
      </c>
      <c r="C63" s="33">
        <v>1130</v>
      </c>
      <c r="D63" s="33">
        <v>337</v>
      </c>
      <c r="E63" s="33">
        <v>106</v>
      </c>
      <c r="F63" s="33">
        <v>1573</v>
      </c>
      <c r="G63" s="33" t="s">
        <v>91</v>
      </c>
      <c r="H63" s="33">
        <v>499</v>
      </c>
      <c r="I63" s="33" t="s">
        <v>91</v>
      </c>
      <c r="J63" s="33">
        <v>499</v>
      </c>
      <c r="K63" s="33">
        <v>870</v>
      </c>
      <c r="L63" s="33">
        <v>1369</v>
      </c>
      <c r="M63" s="33">
        <v>3369</v>
      </c>
      <c r="N63" s="33" t="s">
        <v>91</v>
      </c>
      <c r="O63" s="33">
        <v>3369</v>
      </c>
      <c r="P63" s="33">
        <v>6311</v>
      </c>
      <c r="Q63" s="33">
        <v>8</v>
      </c>
      <c r="R63" s="33">
        <v>1015</v>
      </c>
      <c r="S63" s="33">
        <v>290</v>
      </c>
      <c r="T63" s="33">
        <v>128</v>
      </c>
      <c r="U63" s="33">
        <v>1433</v>
      </c>
      <c r="V63" s="33" t="s">
        <v>91</v>
      </c>
      <c r="W63" s="33">
        <v>382</v>
      </c>
      <c r="X63" s="33" t="s">
        <v>91</v>
      </c>
      <c r="Y63" s="33">
        <v>382</v>
      </c>
      <c r="Z63" s="33">
        <v>761</v>
      </c>
      <c r="AA63" s="33">
        <v>1143</v>
      </c>
      <c r="AB63" s="33">
        <v>3018</v>
      </c>
      <c r="AC63" s="33" t="s">
        <v>91</v>
      </c>
      <c r="AD63" s="33">
        <v>3018</v>
      </c>
      <c r="AE63" s="33">
        <v>5602</v>
      </c>
      <c r="AF63" s="34" t="s">
        <v>91</v>
      </c>
      <c r="AG63" s="34">
        <v>89.82300884955751</v>
      </c>
      <c r="AH63" s="34">
        <v>86.053412462908014</v>
      </c>
      <c r="AI63" s="34">
        <v>120.75471698113208</v>
      </c>
      <c r="AJ63" s="34">
        <v>91.099809281627458</v>
      </c>
      <c r="AK63" s="34" t="s">
        <v>91</v>
      </c>
      <c r="AL63" s="34">
        <v>76.553106212424851</v>
      </c>
      <c r="AM63" s="34" t="s">
        <v>91</v>
      </c>
      <c r="AN63" s="34">
        <v>76.553106212424851</v>
      </c>
      <c r="AO63" s="34">
        <v>87.47126436781609</v>
      </c>
      <c r="AP63" s="34">
        <v>83.491599707815922</v>
      </c>
      <c r="AQ63" s="34">
        <v>89.581478183437227</v>
      </c>
      <c r="AR63" s="34" t="s">
        <v>91</v>
      </c>
      <c r="AS63" s="34">
        <v>89.581478183437227</v>
      </c>
      <c r="AT63" s="34">
        <v>88.765647282522579</v>
      </c>
    </row>
    <row r="64" spans="1:46">
      <c r="A64" s="30" t="s">
        <v>60</v>
      </c>
      <c r="B64" s="33">
        <v>13</v>
      </c>
      <c r="C64" s="33">
        <v>753</v>
      </c>
      <c r="D64" s="33">
        <v>9642</v>
      </c>
      <c r="E64" s="33">
        <v>3960</v>
      </c>
      <c r="F64" s="33">
        <v>14355</v>
      </c>
      <c r="G64" s="33" t="s">
        <v>91</v>
      </c>
      <c r="H64" s="33">
        <v>5492</v>
      </c>
      <c r="I64" s="33">
        <v>725</v>
      </c>
      <c r="J64" s="33">
        <v>6217</v>
      </c>
      <c r="K64" s="33" t="s">
        <v>91</v>
      </c>
      <c r="L64" s="33">
        <v>6217</v>
      </c>
      <c r="M64" s="33">
        <v>6165</v>
      </c>
      <c r="N64" s="33">
        <v>144</v>
      </c>
      <c r="O64" s="33">
        <v>6309</v>
      </c>
      <c r="P64" s="33">
        <v>26894</v>
      </c>
      <c r="Q64" s="33">
        <v>2</v>
      </c>
      <c r="R64" s="33">
        <v>559</v>
      </c>
      <c r="S64" s="33">
        <v>7126</v>
      </c>
      <c r="T64" s="33">
        <v>3573</v>
      </c>
      <c r="U64" s="33">
        <v>11258</v>
      </c>
      <c r="V64" s="33" t="s">
        <v>91</v>
      </c>
      <c r="W64" s="33">
        <v>3914</v>
      </c>
      <c r="X64" s="33">
        <v>628</v>
      </c>
      <c r="Y64" s="33">
        <v>4542</v>
      </c>
      <c r="Z64" s="33" t="s">
        <v>91</v>
      </c>
      <c r="AA64" s="33">
        <v>4542</v>
      </c>
      <c r="AB64" s="33">
        <v>5011</v>
      </c>
      <c r="AC64" s="33">
        <v>137</v>
      </c>
      <c r="AD64" s="33">
        <v>5148</v>
      </c>
      <c r="AE64" s="33">
        <v>20950</v>
      </c>
      <c r="AF64" s="34">
        <v>15.384615384615385</v>
      </c>
      <c r="AG64" s="34">
        <v>74.236387782204517</v>
      </c>
      <c r="AH64" s="34">
        <v>73.905828666251821</v>
      </c>
      <c r="AI64" s="34">
        <v>90.22727272727272</v>
      </c>
      <c r="AJ64" s="34">
        <v>78.425635667014987</v>
      </c>
      <c r="AK64" s="34" t="s">
        <v>91</v>
      </c>
      <c r="AL64" s="34">
        <v>71.267297887836861</v>
      </c>
      <c r="AM64" s="34">
        <v>86.620689655172413</v>
      </c>
      <c r="AN64" s="34">
        <v>73.05774489303522</v>
      </c>
      <c r="AO64" s="34" t="s">
        <v>91</v>
      </c>
      <c r="AP64" s="34">
        <v>73.05774489303522</v>
      </c>
      <c r="AQ64" s="34">
        <v>81.281427412814281</v>
      </c>
      <c r="AR64" s="34">
        <v>95.138888888888886</v>
      </c>
      <c r="AS64" s="34">
        <v>81.597717546362333</v>
      </c>
      <c r="AT64" s="34">
        <v>77.898416003569565</v>
      </c>
    </row>
    <row r="65" spans="1:46">
      <c r="A65" s="30" t="s">
        <v>61</v>
      </c>
      <c r="B65" s="33">
        <v>27</v>
      </c>
      <c r="C65" s="33">
        <v>2095</v>
      </c>
      <c r="D65" s="33">
        <v>1850</v>
      </c>
      <c r="E65" s="33">
        <v>468</v>
      </c>
      <c r="F65" s="33">
        <v>4413</v>
      </c>
      <c r="G65" s="33" t="s">
        <v>91</v>
      </c>
      <c r="H65" s="33">
        <v>1178</v>
      </c>
      <c r="I65" s="33">
        <v>40</v>
      </c>
      <c r="J65" s="33">
        <v>1218</v>
      </c>
      <c r="K65" s="33">
        <v>399</v>
      </c>
      <c r="L65" s="33">
        <v>1617</v>
      </c>
      <c r="M65" s="33">
        <v>5590</v>
      </c>
      <c r="N65" s="33">
        <v>16</v>
      </c>
      <c r="O65" s="33">
        <v>5606</v>
      </c>
      <c r="P65" s="33">
        <v>11663</v>
      </c>
      <c r="Q65" s="33">
        <v>12</v>
      </c>
      <c r="R65" s="33">
        <v>1731</v>
      </c>
      <c r="S65" s="33">
        <v>1538</v>
      </c>
      <c r="T65" s="33">
        <v>477</v>
      </c>
      <c r="U65" s="33">
        <v>3746</v>
      </c>
      <c r="V65" s="33" t="s">
        <v>91</v>
      </c>
      <c r="W65" s="33">
        <v>870</v>
      </c>
      <c r="X65" s="33">
        <v>34</v>
      </c>
      <c r="Y65" s="33">
        <v>904</v>
      </c>
      <c r="Z65" s="33">
        <v>318</v>
      </c>
      <c r="AA65" s="33">
        <v>1222</v>
      </c>
      <c r="AB65" s="33">
        <v>4630</v>
      </c>
      <c r="AC65" s="33" t="s">
        <v>91</v>
      </c>
      <c r="AD65" s="33">
        <v>4630</v>
      </c>
      <c r="AE65" s="33">
        <v>9610</v>
      </c>
      <c r="AF65" s="34">
        <v>44.444444444444443</v>
      </c>
      <c r="AG65" s="34">
        <v>82.625298329355616</v>
      </c>
      <c r="AH65" s="34">
        <v>83.13513513513513</v>
      </c>
      <c r="AI65" s="34">
        <v>101.92307692307692</v>
      </c>
      <c r="AJ65" s="34">
        <v>84.885565375028321</v>
      </c>
      <c r="AK65" s="34" t="s">
        <v>91</v>
      </c>
      <c r="AL65" s="34">
        <v>73.853989813242777</v>
      </c>
      <c r="AM65" s="34">
        <v>85</v>
      </c>
      <c r="AN65" s="34">
        <v>74.220032840722496</v>
      </c>
      <c r="AO65" s="34">
        <v>79.699248120300751</v>
      </c>
      <c r="AP65" s="34">
        <v>75.572047000618426</v>
      </c>
      <c r="AQ65" s="34">
        <v>82.826475849731665</v>
      </c>
      <c r="AR65" s="34">
        <v>0</v>
      </c>
      <c r="AS65" s="34">
        <v>82.590082054941135</v>
      </c>
      <c r="AT65" s="34">
        <v>82.397324873531687</v>
      </c>
    </row>
    <row r="66" spans="1:46">
      <c r="A66" s="30" t="s">
        <v>62</v>
      </c>
      <c r="B66" s="33" t="s">
        <v>91</v>
      </c>
      <c r="C66" s="33">
        <v>1344</v>
      </c>
      <c r="D66" s="33">
        <v>5613</v>
      </c>
      <c r="E66" s="33">
        <v>1560</v>
      </c>
      <c r="F66" s="33">
        <v>8517</v>
      </c>
      <c r="G66" s="33" t="s">
        <v>91</v>
      </c>
      <c r="H66" s="33">
        <v>1929</v>
      </c>
      <c r="I66" s="33">
        <v>84</v>
      </c>
      <c r="J66" s="33">
        <v>2013</v>
      </c>
      <c r="K66" s="33">
        <v>671</v>
      </c>
      <c r="L66" s="33">
        <v>2684</v>
      </c>
      <c r="M66" s="33">
        <v>6406</v>
      </c>
      <c r="N66" s="33" t="s">
        <v>91</v>
      </c>
      <c r="O66" s="33">
        <v>6406</v>
      </c>
      <c r="P66" s="33">
        <v>17607</v>
      </c>
      <c r="Q66" s="33" t="s">
        <v>91</v>
      </c>
      <c r="R66" s="33">
        <v>1197</v>
      </c>
      <c r="S66" s="33">
        <v>4566</v>
      </c>
      <c r="T66" s="33">
        <v>1505</v>
      </c>
      <c r="U66" s="33">
        <v>7268</v>
      </c>
      <c r="V66" s="33" t="s">
        <v>91</v>
      </c>
      <c r="W66" s="33">
        <v>1459</v>
      </c>
      <c r="X66" s="33">
        <v>66</v>
      </c>
      <c r="Y66" s="33">
        <v>1525</v>
      </c>
      <c r="Z66" s="33">
        <v>518</v>
      </c>
      <c r="AA66" s="33">
        <v>2043</v>
      </c>
      <c r="AB66" s="33">
        <v>5387</v>
      </c>
      <c r="AC66" s="33" t="s">
        <v>91</v>
      </c>
      <c r="AD66" s="33">
        <v>5387</v>
      </c>
      <c r="AE66" s="33">
        <v>14698</v>
      </c>
      <c r="AF66" s="34" t="s">
        <v>91</v>
      </c>
      <c r="AG66" s="34">
        <v>89.0625</v>
      </c>
      <c r="AH66" s="34">
        <v>81.346873329770176</v>
      </c>
      <c r="AI66" s="34">
        <v>96.474358974358978</v>
      </c>
      <c r="AJ66" s="34">
        <v>85.335211929083016</v>
      </c>
      <c r="AK66" s="34" t="s">
        <v>91</v>
      </c>
      <c r="AL66" s="34">
        <v>75.635044064282013</v>
      </c>
      <c r="AM66" s="34">
        <v>78.571428571428569</v>
      </c>
      <c r="AN66" s="34">
        <v>75.757575757575751</v>
      </c>
      <c r="AO66" s="34">
        <v>77.198211624441143</v>
      </c>
      <c r="AP66" s="34">
        <v>76.117734724292092</v>
      </c>
      <c r="AQ66" s="34">
        <v>84.093037777083978</v>
      </c>
      <c r="AR66" s="34" t="s">
        <v>91</v>
      </c>
      <c r="AS66" s="34">
        <v>84.093037777083978</v>
      </c>
      <c r="AT66" s="34">
        <v>83.478162094621453</v>
      </c>
    </row>
    <row r="67" spans="1:46">
      <c r="A67" s="30" t="s">
        <v>63</v>
      </c>
      <c r="B67" s="33">
        <v>33</v>
      </c>
      <c r="C67" s="33">
        <v>1265</v>
      </c>
      <c r="D67" s="33">
        <v>3394</v>
      </c>
      <c r="E67" s="33">
        <v>877</v>
      </c>
      <c r="F67" s="33">
        <v>5536</v>
      </c>
      <c r="G67" s="33" t="s">
        <v>91</v>
      </c>
      <c r="H67" s="33">
        <v>3428</v>
      </c>
      <c r="I67" s="33">
        <v>8</v>
      </c>
      <c r="J67" s="33">
        <v>3436</v>
      </c>
      <c r="K67" s="33">
        <v>1077</v>
      </c>
      <c r="L67" s="33">
        <v>4513</v>
      </c>
      <c r="M67" s="33">
        <v>5476</v>
      </c>
      <c r="N67" s="33" t="s">
        <v>91</v>
      </c>
      <c r="O67" s="33">
        <v>5476</v>
      </c>
      <c r="P67" s="33">
        <v>15558</v>
      </c>
      <c r="Q67" s="33">
        <v>38</v>
      </c>
      <c r="R67" s="33">
        <v>1144</v>
      </c>
      <c r="S67" s="33">
        <v>2630</v>
      </c>
      <c r="T67" s="33">
        <v>831</v>
      </c>
      <c r="U67" s="33">
        <v>4605</v>
      </c>
      <c r="V67" s="33" t="s">
        <v>91</v>
      </c>
      <c r="W67" s="33">
        <v>2812</v>
      </c>
      <c r="X67" s="33">
        <v>14</v>
      </c>
      <c r="Y67" s="33">
        <v>2826</v>
      </c>
      <c r="Z67" s="33">
        <v>948</v>
      </c>
      <c r="AA67" s="33">
        <v>3774</v>
      </c>
      <c r="AB67" s="33">
        <v>4514</v>
      </c>
      <c r="AC67" s="33" t="s">
        <v>91</v>
      </c>
      <c r="AD67" s="33">
        <v>4514</v>
      </c>
      <c r="AE67" s="33">
        <v>12931</v>
      </c>
      <c r="AF67" s="34">
        <v>115.15151515151516</v>
      </c>
      <c r="AG67" s="34">
        <v>90.434782608695656</v>
      </c>
      <c r="AH67" s="34">
        <v>77.489687684148507</v>
      </c>
      <c r="AI67" s="34">
        <v>94.754846066134547</v>
      </c>
      <c r="AJ67" s="34">
        <v>83.182803468208093</v>
      </c>
      <c r="AK67" s="34" t="s">
        <v>91</v>
      </c>
      <c r="AL67" s="34">
        <v>82.030338389731625</v>
      </c>
      <c r="AM67" s="34">
        <v>175</v>
      </c>
      <c r="AN67" s="34">
        <v>82.246798603026775</v>
      </c>
      <c r="AO67" s="34">
        <v>88.022284122562681</v>
      </c>
      <c r="AP67" s="34">
        <v>83.625083093286065</v>
      </c>
      <c r="AQ67" s="34">
        <v>82.432432432432435</v>
      </c>
      <c r="AR67" s="34" t="s">
        <v>91</v>
      </c>
      <c r="AS67" s="34">
        <v>82.432432432432435</v>
      </c>
      <c r="AT67" s="34">
        <v>83.114796246304152</v>
      </c>
    </row>
    <row r="68" spans="1:46">
      <c r="A68" s="30" t="s">
        <v>64</v>
      </c>
      <c r="B68" s="33">
        <v>13</v>
      </c>
      <c r="C68" s="33">
        <v>1022</v>
      </c>
      <c r="D68" s="33">
        <v>3484</v>
      </c>
      <c r="E68" s="33">
        <v>593</v>
      </c>
      <c r="F68" s="33">
        <v>5099</v>
      </c>
      <c r="G68" s="33">
        <v>437</v>
      </c>
      <c r="H68" s="33">
        <v>1742</v>
      </c>
      <c r="I68" s="33">
        <v>13</v>
      </c>
      <c r="J68" s="33">
        <v>2192</v>
      </c>
      <c r="K68" s="33">
        <v>327</v>
      </c>
      <c r="L68" s="33">
        <v>2519</v>
      </c>
      <c r="M68" s="33">
        <v>3669</v>
      </c>
      <c r="N68" s="33" t="s">
        <v>91</v>
      </c>
      <c r="O68" s="33">
        <v>3669</v>
      </c>
      <c r="P68" s="33">
        <v>11300</v>
      </c>
      <c r="Q68" s="33" t="s">
        <v>91</v>
      </c>
      <c r="R68" s="33">
        <v>916</v>
      </c>
      <c r="S68" s="33">
        <v>2720</v>
      </c>
      <c r="T68" s="33">
        <v>586</v>
      </c>
      <c r="U68" s="33">
        <v>4222</v>
      </c>
      <c r="V68" s="33">
        <v>356</v>
      </c>
      <c r="W68" s="33">
        <v>1356</v>
      </c>
      <c r="X68" s="33">
        <v>17</v>
      </c>
      <c r="Y68" s="33">
        <v>1729</v>
      </c>
      <c r="Z68" s="33">
        <v>254</v>
      </c>
      <c r="AA68" s="33">
        <v>1983</v>
      </c>
      <c r="AB68" s="33">
        <v>2915</v>
      </c>
      <c r="AC68" s="33" t="s">
        <v>91</v>
      </c>
      <c r="AD68" s="33">
        <v>2915</v>
      </c>
      <c r="AE68" s="33">
        <v>9120</v>
      </c>
      <c r="AF68" s="34">
        <v>0</v>
      </c>
      <c r="AG68" s="34">
        <v>89.62818003913894</v>
      </c>
      <c r="AH68" s="34">
        <v>78.071182548794496</v>
      </c>
      <c r="AI68" s="34">
        <v>98.819561551433395</v>
      </c>
      <c r="AJ68" s="34">
        <v>82.800549127279851</v>
      </c>
      <c r="AK68" s="34">
        <v>81.464530892448522</v>
      </c>
      <c r="AL68" s="34">
        <v>77.841561423650973</v>
      </c>
      <c r="AM68" s="34">
        <v>130.76923076923077</v>
      </c>
      <c r="AN68" s="34">
        <v>78.877737226277361</v>
      </c>
      <c r="AO68" s="34">
        <v>77.675840978593271</v>
      </c>
      <c r="AP68" s="34">
        <v>78.721714966256457</v>
      </c>
      <c r="AQ68" s="34">
        <v>79.449441264649764</v>
      </c>
      <c r="AR68" s="34" t="s">
        <v>91</v>
      </c>
      <c r="AS68" s="34">
        <v>79.449441264649764</v>
      </c>
      <c r="AT68" s="34">
        <v>80.707964601769916</v>
      </c>
    </row>
    <row r="69" spans="1:46">
      <c r="A69" s="30" t="s">
        <v>65</v>
      </c>
      <c r="B69" s="33" t="s">
        <v>91</v>
      </c>
      <c r="C69" s="33">
        <v>515</v>
      </c>
      <c r="D69" s="33">
        <v>1666</v>
      </c>
      <c r="E69" s="33">
        <v>59</v>
      </c>
      <c r="F69" s="33">
        <v>2240</v>
      </c>
      <c r="G69" s="33">
        <v>101</v>
      </c>
      <c r="H69" s="33">
        <v>970</v>
      </c>
      <c r="I69" s="33">
        <v>26</v>
      </c>
      <c r="J69" s="33">
        <v>1097</v>
      </c>
      <c r="K69" s="33">
        <v>347</v>
      </c>
      <c r="L69" s="33">
        <v>1444</v>
      </c>
      <c r="M69" s="33">
        <v>2503</v>
      </c>
      <c r="N69" s="33" t="s">
        <v>91</v>
      </c>
      <c r="O69" s="33">
        <v>2503</v>
      </c>
      <c r="P69" s="33">
        <v>6187</v>
      </c>
      <c r="Q69" s="33" t="s">
        <v>91</v>
      </c>
      <c r="R69" s="33">
        <v>372</v>
      </c>
      <c r="S69" s="33">
        <v>1282</v>
      </c>
      <c r="T69" s="33">
        <v>63</v>
      </c>
      <c r="U69" s="33">
        <v>1717</v>
      </c>
      <c r="V69" s="33">
        <v>79</v>
      </c>
      <c r="W69" s="33">
        <v>808</v>
      </c>
      <c r="X69" s="33">
        <v>20</v>
      </c>
      <c r="Y69" s="33">
        <v>907</v>
      </c>
      <c r="Z69" s="33">
        <v>279</v>
      </c>
      <c r="AA69" s="33">
        <v>1186</v>
      </c>
      <c r="AB69" s="33">
        <v>2074</v>
      </c>
      <c r="AC69" s="33" t="s">
        <v>91</v>
      </c>
      <c r="AD69" s="33">
        <v>2074</v>
      </c>
      <c r="AE69" s="33">
        <v>4977</v>
      </c>
      <c r="AF69" s="34" t="s">
        <v>91</v>
      </c>
      <c r="AG69" s="34">
        <v>72.233009708737868</v>
      </c>
      <c r="AH69" s="34">
        <v>76.950780312124849</v>
      </c>
      <c r="AI69" s="34">
        <v>106.77966101694916</v>
      </c>
      <c r="AJ69" s="34">
        <v>76.651785714285708</v>
      </c>
      <c r="AK69" s="34">
        <v>78.21782178217822</v>
      </c>
      <c r="AL69" s="34">
        <v>83.298969072164951</v>
      </c>
      <c r="AM69" s="34">
        <v>76.923076923076934</v>
      </c>
      <c r="AN69" s="34">
        <v>82.680036463081137</v>
      </c>
      <c r="AO69" s="34">
        <v>80.403458213256485</v>
      </c>
      <c r="AP69" s="34">
        <v>82.13296398891967</v>
      </c>
      <c r="AQ69" s="34">
        <v>82.860567319216941</v>
      </c>
      <c r="AR69" s="34" t="s">
        <v>91</v>
      </c>
      <c r="AS69" s="34">
        <v>82.860567319216941</v>
      </c>
      <c r="AT69" s="34">
        <v>80.442864069823827</v>
      </c>
    </row>
    <row r="71" spans="1:46">
      <c r="A71" s="25" t="s">
        <v>148</v>
      </c>
    </row>
    <row r="73" spans="1:46">
      <c r="A73" s="26"/>
    </row>
  </sheetData>
  <mergeCells count="50">
    <mergeCell ref="A7:A9"/>
    <mergeCell ref="B7:P7"/>
    <mergeCell ref="Q7:AE7"/>
    <mergeCell ref="AF7:AT7"/>
    <mergeCell ref="C8:F8"/>
    <mergeCell ref="G8:J8"/>
    <mergeCell ref="L8:L9"/>
    <mergeCell ref="M8:O8"/>
    <mergeCell ref="P8:P9"/>
    <mergeCell ref="R8:U8"/>
    <mergeCell ref="AP8:AP9"/>
    <mergeCell ref="AQ8:AS8"/>
    <mergeCell ref="B8:B9"/>
    <mergeCell ref="Z8:Z9"/>
    <mergeCell ref="AA8:AA9"/>
    <mergeCell ref="AB8:AD8"/>
    <mergeCell ref="V59:Y59"/>
    <mergeCell ref="AA59:AA60"/>
    <mergeCell ref="AB59:AD59"/>
    <mergeCell ref="AE59:AE60"/>
    <mergeCell ref="Z59:Z60"/>
    <mergeCell ref="AE8:AE9"/>
    <mergeCell ref="Q8:Q9"/>
    <mergeCell ref="K8:K9"/>
    <mergeCell ref="V8:Y8"/>
    <mergeCell ref="AK8:AN8"/>
    <mergeCell ref="AF8:AF9"/>
    <mergeCell ref="AT59:AT60"/>
    <mergeCell ref="AT8:AT9"/>
    <mergeCell ref="AG59:AJ59"/>
    <mergeCell ref="AO59:AO60"/>
    <mergeCell ref="AK59:AN59"/>
    <mergeCell ref="AO8:AO9"/>
    <mergeCell ref="AG8:AJ8"/>
    <mergeCell ref="AF59:AF60"/>
    <mergeCell ref="A58:A60"/>
    <mergeCell ref="B58:P58"/>
    <mergeCell ref="Q58:AE58"/>
    <mergeCell ref="AF58:AT58"/>
    <mergeCell ref="C59:F59"/>
    <mergeCell ref="G59:J59"/>
    <mergeCell ref="L59:L60"/>
    <mergeCell ref="M59:O59"/>
    <mergeCell ref="P59:P60"/>
    <mergeCell ref="R59:U59"/>
    <mergeCell ref="B59:B60"/>
    <mergeCell ref="Q59:Q60"/>
    <mergeCell ref="K59:K60"/>
    <mergeCell ref="AP59:AP60"/>
    <mergeCell ref="AQ59:AS59"/>
  </mergeCells>
  <hyperlinks>
    <hyperlink ref="AT6" location="Contenido!A1" display="Contenido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6" width="15.42578125" style="20" customWidth="1"/>
    <col min="47" max="16384" width="11.42578125" style="20"/>
  </cols>
  <sheetData>
    <row r="1" spans="1:46" s="57" customFormat="1" ht="18">
      <c r="A1" s="55" t="s">
        <v>67</v>
      </c>
    </row>
    <row r="2" spans="1:46" s="57" customFormat="1" ht="20.25">
      <c r="A2" s="58" t="s">
        <v>79</v>
      </c>
    </row>
    <row r="3" spans="1:46" s="57" customFormat="1" ht="18">
      <c r="A3" s="55" t="s">
        <v>126</v>
      </c>
    </row>
    <row r="4" spans="1:46" s="57" customFormat="1" ht="18">
      <c r="A4" s="55" t="s">
        <v>76</v>
      </c>
    </row>
    <row r="5" spans="1:46" s="57" customFormat="1"/>
    <row r="6" spans="1:46" s="57" customFormat="1" ht="15.75" thickBot="1">
      <c r="AT6" s="61" t="s">
        <v>102</v>
      </c>
    </row>
    <row r="7" spans="1:46" s="35" customFormat="1" ht="16.5" thickBot="1">
      <c r="A7" s="62" t="s">
        <v>0</v>
      </c>
      <c r="B7" s="63" t="s">
        <v>66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 t="s">
        <v>69</v>
      </c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 t="s">
        <v>70</v>
      </c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</row>
    <row r="8" spans="1:46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 t="s">
        <v>5</v>
      </c>
      <c r="Q8" s="63" t="s">
        <v>117</v>
      </c>
      <c r="R8" s="63" t="s">
        <v>1</v>
      </c>
      <c r="S8" s="63"/>
      <c r="T8" s="63"/>
      <c r="U8" s="63"/>
      <c r="V8" s="63" t="s">
        <v>2</v>
      </c>
      <c r="W8" s="63"/>
      <c r="X8" s="63"/>
      <c r="Y8" s="63"/>
      <c r="Z8" s="63" t="s">
        <v>118</v>
      </c>
      <c r="AA8" s="63" t="s">
        <v>3</v>
      </c>
      <c r="AB8" s="63" t="s">
        <v>4</v>
      </c>
      <c r="AC8" s="63"/>
      <c r="AD8" s="63"/>
      <c r="AE8" s="63" t="s">
        <v>5</v>
      </c>
      <c r="AF8" s="63" t="s">
        <v>117</v>
      </c>
      <c r="AG8" s="63" t="s">
        <v>1</v>
      </c>
      <c r="AH8" s="63"/>
      <c r="AI8" s="63"/>
      <c r="AJ8" s="63"/>
      <c r="AK8" s="63" t="s">
        <v>2</v>
      </c>
      <c r="AL8" s="63"/>
      <c r="AM8" s="63"/>
      <c r="AN8" s="63"/>
      <c r="AO8" s="63" t="s">
        <v>118</v>
      </c>
      <c r="AP8" s="63" t="s">
        <v>3</v>
      </c>
      <c r="AQ8" s="63" t="s">
        <v>4</v>
      </c>
      <c r="AR8" s="63"/>
      <c r="AS8" s="63"/>
      <c r="AT8" s="63" t="s">
        <v>5</v>
      </c>
    </row>
    <row r="9" spans="1:46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8</v>
      </c>
      <c r="O9" s="64" t="s">
        <v>9</v>
      </c>
      <c r="P9" s="63"/>
      <c r="Q9" s="63"/>
      <c r="R9" s="64" t="s">
        <v>6</v>
      </c>
      <c r="S9" s="64" t="s">
        <v>7</v>
      </c>
      <c r="T9" s="64" t="s">
        <v>8</v>
      </c>
      <c r="U9" s="64" t="s">
        <v>9</v>
      </c>
      <c r="V9" s="64" t="s">
        <v>6</v>
      </c>
      <c r="W9" s="64" t="s">
        <v>7</v>
      </c>
      <c r="X9" s="64" t="s">
        <v>8</v>
      </c>
      <c r="Y9" s="64" t="s">
        <v>9</v>
      </c>
      <c r="Z9" s="63"/>
      <c r="AA9" s="63"/>
      <c r="AB9" s="64" t="s">
        <v>6</v>
      </c>
      <c r="AC9" s="64" t="s">
        <v>8</v>
      </c>
      <c r="AD9" s="64" t="s">
        <v>9</v>
      </c>
      <c r="AE9" s="63"/>
      <c r="AF9" s="63"/>
      <c r="AG9" s="64" t="s">
        <v>6</v>
      </c>
      <c r="AH9" s="64" t="s">
        <v>7</v>
      </c>
      <c r="AI9" s="64" t="s">
        <v>8</v>
      </c>
      <c r="AJ9" s="64" t="s">
        <v>9</v>
      </c>
      <c r="AK9" s="64" t="s">
        <v>6</v>
      </c>
      <c r="AL9" s="64" t="s">
        <v>7</v>
      </c>
      <c r="AM9" s="64" t="s">
        <v>8</v>
      </c>
      <c r="AN9" s="64" t="s">
        <v>9</v>
      </c>
      <c r="AO9" s="63"/>
      <c r="AP9" s="63"/>
      <c r="AQ9" s="64" t="s">
        <v>6</v>
      </c>
      <c r="AR9" s="64" t="s">
        <v>8</v>
      </c>
      <c r="AS9" s="64" t="s">
        <v>9</v>
      </c>
      <c r="AT9" s="63"/>
    </row>
    <row r="10" spans="1:46">
      <c r="A10" s="27" t="s">
        <v>10</v>
      </c>
      <c r="B10" s="28">
        <v>229</v>
      </c>
      <c r="C10" s="28">
        <v>8765</v>
      </c>
      <c r="D10" s="28">
        <v>27826</v>
      </c>
      <c r="E10" s="28">
        <v>8431</v>
      </c>
      <c r="F10" s="28">
        <v>45022</v>
      </c>
      <c r="G10" s="28">
        <v>550</v>
      </c>
      <c r="H10" s="28">
        <v>16506</v>
      </c>
      <c r="I10" s="28">
        <v>878</v>
      </c>
      <c r="J10" s="28">
        <v>17934</v>
      </c>
      <c r="K10" s="28">
        <v>4705</v>
      </c>
      <c r="L10" s="28">
        <v>22639</v>
      </c>
      <c r="M10" s="28">
        <v>39306</v>
      </c>
      <c r="N10" s="28">
        <v>181</v>
      </c>
      <c r="O10" s="28">
        <v>39487</v>
      </c>
      <c r="P10" s="28">
        <v>107377</v>
      </c>
      <c r="Q10" s="28">
        <v>222</v>
      </c>
      <c r="R10" s="28">
        <v>7516</v>
      </c>
      <c r="S10" s="28">
        <v>21924</v>
      </c>
      <c r="T10" s="28">
        <v>8214</v>
      </c>
      <c r="U10" s="28">
        <v>37654</v>
      </c>
      <c r="V10" s="28">
        <v>430</v>
      </c>
      <c r="W10" s="28">
        <v>12657</v>
      </c>
      <c r="X10" s="28">
        <v>756</v>
      </c>
      <c r="Y10" s="28">
        <v>13843</v>
      </c>
      <c r="Z10" s="28">
        <v>3928</v>
      </c>
      <c r="AA10" s="28">
        <v>17771</v>
      </c>
      <c r="AB10" s="28">
        <v>33452</v>
      </c>
      <c r="AC10" s="28">
        <v>175</v>
      </c>
      <c r="AD10" s="28">
        <v>33627</v>
      </c>
      <c r="AE10" s="28">
        <v>89274</v>
      </c>
      <c r="AF10" s="29">
        <v>96.943231441048042</v>
      </c>
      <c r="AG10" s="29">
        <v>85.750142612664007</v>
      </c>
      <c r="AH10" s="29">
        <v>78.789621217566307</v>
      </c>
      <c r="AI10" s="29">
        <v>97.426165342189535</v>
      </c>
      <c r="AJ10" s="29">
        <v>83.634667495890909</v>
      </c>
      <c r="AK10" s="29">
        <v>78.181818181818187</v>
      </c>
      <c r="AL10" s="29">
        <v>76.681206833878591</v>
      </c>
      <c r="AM10" s="29">
        <v>86.104783599088847</v>
      </c>
      <c r="AN10" s="29">
        <v>77.188580350172856</v>
      </c>
      <c r="AO10" s="29">
        <v>83.485653560042508</v>
      </c>
      <c r="AP10" s="29">
        <v>78.497283448915596</v>
      </c>
      <c r="AQ10" s="29">
        <v>85.106599501348384</v>
      </c>
      <c r="AR10" s="29">
        <v>96.685082872928177</v>
      </c>
      <c r="AS10" s="29">
        <v>85.159672803707551</v>
      </c>
      <c r="AT10" s="29">
        <v>83.140709835439623</v>
      </c>
    </row>
    <row r="11" spans="1:46">
      <c r="A11" s="30" t="s">
        <v>11</v>
      </c>
      <c r="B11" s="33" t="s">
        <v>91</v>
      </c>
      <c r="C11" s="33">
        <v>193</v>
      </c>
      <c r="D11" s="33">
        <v>331</v>
      </c>
      <c r="E11" s="33">
        <v>0</v>
      </c>
      <c r="F11" s="33">
        <v>524</v>
      </c>
      <c r="G11" s="33" t="s">
        <v>91</v>
      </c>
      <c r="H11" s="33" t="s">
        <v>91</v>
      </c>
      <c r="I11" s="33" t="s">
        <v>91</v>
      </c>
      <c r="J11" s="33" t="s">
        <v>91</v>
      </c>
      <c r="K11" s="33">
        <v>250</v>
      </c>
      <c r="L11" s="33">
        <v>250</v>
      </c>
      <c r="M11" s="33">
        <v>802</v>
      </c>
      <c r="N11" s="33" t="s">
        <v>91</v>
      </c>
      <c r="O11" s="33">
        <v>802</v>
      </c>
      <c r="P11" s="33">
        <v>1576</v>
      </c>
      <c r="Q11" s="33">
        <v>0</v>
      </c>
      <c r="R11" s="33">
        <v>165</v>
      </c>
      <c r="S11" s="33">
        <v>264</v>
      </c>
      <c r="T11" s="33" t="s">
        <v>91</v>
      </c>
      <c r="U11" s="33">
        <v>429</v>
      </c>
      <c r="V11" s="33" t="s">
        <v>91</v>
      </c>
      <c r="W11" s="33" t="s">
        <v>91</v>
      </c>
      <c r="X11" s="33" t="s">
        <v>91</v>
      </c>
      <c r="Y11" s="33" t="s">
        <v>91</v>
      </c>
      <c r="Z11" s="33">
        <v>208</v>
      </c>
      <c r="AA11" s="33">
        <v>208</v>
      </c>
      <c r="AB11" s="33">
        <v>671</v>
      </c>
      <c r="AC11" s="33" t="s">
        <v>91</v>
      </c>
      <c r="AD11" s="33">
        <v>671</v>
      </c>
      <c r="AE11" s="33">
        <v>1308</v>
      </c>
      <c r="AF11" s="34" t="s">
        <v>91</v>
      </c>
      <c r="AG11" s="34">
        <v>85.492227979274617</v>
      </c>
      <c r="AH11" s="34">
        <v>79.758308157099705</v>
      </c>
      <c r="AI11" s="34" t="s">
        <v>91</v>
      </c>
      <c r="AJ11" s="34">
        <v>81.870229007633583</v>
      </c>
      <c r="AK11" s="34" t="s">
        <v>91</v>
      </c>
      <c r="AL11" s="34" t="s">
        <v>91</v>
      </c>
      <c r="AM11" s="34" t="s">
        <v>91</v>
      </c>
      <c r="AN11" s="34" t="s">
        <v>91</v>
      </c>
      <c r="AO11" s="34">
        <v>83.2</v>
      </c>
      <c r="AP11" s="34">
        <v>83.2</v>
      </c>
      <c r="AQ11" s="34">
        <v>83.665835411471321</v>
      </c>
      <c r="AR11" s="34" t="s">
        <v>91</v>
      </c>
      <c r="AS11" s="34">
        <v>83.665835411471321</v>
      </c>
      <c r="AT11" s="34">
        <v>82.994923857868017</v>
      </c>
    </row>
    <row r="12" spans="1:46">
      <c r="A12" s="30" t="s">
        <v>12</v>
      </c>
      <c r="B12" s="33" t="s">
        <v>91</v>
      </c>
      <c r="C12" s="33" t="s">
        <v>91</v>
      </c>
      <c r="D12" s="33">
        <v>906</v>
      </c>
      <c r="E12" s="33">
        <v>81</v>
      </c>
      <c r="F12" s="33">
        <v>987</v>
      </c>
      <c r="G12" s="33" t="s">
        <v>91</v>
      </c>
      <c r="H12" s="33">
        <v>468</v>
      </c>
      <c r="I12" s="33" t="s">
        <v>91</v>
      </c>
      <c r="J12" s="33">
        <v>468</v>
      </c>
      <c r="K12" s="33">
        <v>85</v>
      </c>
      <c r="L12" s="33">
        <v>553</v>
      </c>
      <c r="M12" s="33">
        <v>580</v>
      </c>
      <c r="N12" s="33" t="s">
        <v>91</v>
      </c>
      <c r="O12" s="33">
        <v>580</v>
      </c>
      <c r="P12" s="33">
        <v>2120</v>
      </c>
      <c r="Q12" s="33" t="s">
        <v>91</v>
      </c>
      <c r="R12" s="33" t="s">
        <v>91</v>
      </c>
      <c r="S12" s="33">
        <v>714</v>
      </c>
      <c r="T12" s="33">
        <v>79</v>
      </c>
      <c r="U12" s="33">
        <v>793</v>
      </c>
      <c r="V12" s="33" t="s">
        <v>91</v>
      </c>
      <c r="W12" s="33">
        <v>389</v>
      </c>
      <c r="X12" s="33" t="s">
        <v>91</v>
      </c>
      <c r="Y12" s="33">
        <v>389</v>
      </c>
      <c r="Z12" s="33">
        <v>54</v>
      </c>
      <c r="AA12" s="33">
        <v>443</v>
      </c>
      <c r="AB12" s="33">
        <v>497</v>
      </c>
      <c r="AC12" s="33" t="s">
        <v>91</v>
      </c>
      <c r="AD12" s="33">
        <v>497</v>
      </c>
      <c r="AE12" s="33">
        <v>1733</v>
      </c>
      <c r="AF12" s="34" t="s">
        <v>91</v>
      </c>
      <c r="AG12" s="34" t="s">
        <v>91</v>
      </c>
      <c r="AH12" s="34">
        <v>78.807947019867555</v>
      </c>
      <c r="AI12" s="34">
        <v>97.53086419753086</v>
      </c>
      <c r="AJ12" s="34">
        <v>80.344478216818644</v>
      </c>
      <c r="AK12" s="34" t="s">
        <v>91</v>
      </c>
      <c r="AL12" s="34">
        <v>83.119658119658126</v>
      </c>
      <c r="AM12" s="34" t="s">
        <v>91</v>
      </c>
      <c r="AN12" s="34">
        <v>83.119658119658126</v>
      </c>
      <c r="AO12" s="34">
        <v>63.529411764705877</v>
      </c>
      <c r="AP12" s="34">
        <v>80.10849909584087</v>
      </c>
      <c r="AQ12" s="34">
        <v>85.689655172413794</v>
      </c>
      <c r="AR12" s="34" t="s">
        <v>91</v>
      </c>
      <c r="AS12" s="34">
        <v>85.689655172413794</v>
      </c>
      <c r="AT12" s="34">
        <v>81.745283018867923</v>
      </c>
    </row>
    <row r="13" spans="1:46">
      <c r="A13" s="30" t="s">
        <v>13</v>
      </c>
      <c r="B13" s="33">
        <v>4</v>
      </c>
      <c r="C13" s="33">
        <v>286</v>
      </c>
      <c r="D13" s="33">
        <v>609</v>
      </c>
      <c r="E13" s="33">
        <v>183</v>
      </c>
      <c r="F13" s="33">
        <v>1078</v>
      </c>
      <c r="G13" s="33" t="s">
        <v>91</v>
      </c>
      <c r="H13" s="33">
        <v>583</v>
      </c>
      <c r="I13" s="33" t="s">
        <v>91</v>
      </c>
      <c r="J13" s="33">
        <v>583</v>
      </c>
      <c r="K13" s="33">
        <v>158</v>
      </c>
      <c r="L13" s="33">
        <v>741</v>
      </c>
      <c r="M13" s="33">
        <v>1559</v>
      </c>
      <c r="N13" s="33" t="s">
        <v>91</v>
      </c>
      <c r="O13" s="33">
        <v>1559</v>
      </c>
      <c r="P13" s="33">
        <v>3382</v>
      </c>
      <c r="Q13" s="33">
        <v>0</v>
      </c>
      <c r="R13" s="33">
        <v>262</v>
      </c>
      <c r="S13" s="33">
        <v>541</v>
      </c>
      <c r="T13" s="33">
        <v>187</v>
      </c>
      <c r="U13" s="33">
        <v>990</v>
      </c>
      <c r="V13" s="33" t="s">
        <v>91</v>
      </c>
      <c r="W13" s="33">
        <v>447</v>
      </c>
      <c r="X13" s="33" t="s">
        <v>91</v>
      </c>
      <c r="Y13" s="33">
        <v>447</v>
      </c>
      <c r="Z13" s="33">
        <v>128</v>
      </c>
      <c r="AA13" s="33">
        <v>575</v>
      </c>
      <c r="AB13" s="33">
        <v>1398</v>
      </c>
      <c r="AC13" s="33" t="s">
        <v>91</v>
      </c>
      <c r="AD13" s="33">
        <v>1398</v>
      </c>
      <c r="AE13" s="33">
        <v>2963</v>
      </c>
      <c r="AF13" s="34">
        <v>0</v>
      </c>
      <c r="AG13" s="34">
        <v>91.608391608391599</v>
      </c>
      <c r="AH13" s="34">
        <v>88.834154351395739</v>
      </c>
      <c r="AI13" s="34">
        <v>102.18579234972678</v>
      </c>
      <c r="AJ13" s="34">
        <v>91.83673469387756</v>
      </c>
      <c r="AK13" s="34" t="s">
        <v>91</v>
      </c>
      <c r="AL13" s="34">
        <v>76.672384219554033</v>
      </c>
      <c r="AM13" s="34" t="s">
        <v>91</v>
      </c>
      <c r="AN13" s="34">
        <v>76.672384219554033</v>
      </c>
      <c r="AO13" s="34">
        <v>81.012658227848107</v>
      </c>
      <c r="AP13" s="34">
        <v>77.59784075573549</v>
      </c>
      <c r="AQ13" s="34">
        <v>89.672867222578574</v>
      </c>
      <c r="AR13" s="34" t="s">
        <v>91</v>
      </c>
      <c r="AS13" s="34">
        <v>89.672867222578574</v>
      </c>
      <c r="AT13" s="34">
        <v>87.610881135422829</v>
      </c>
    </row>
    <row r="14" spans="1:46">
      <c r="A14" s="30" t="s">
        <v>14</v>
      </c>
      <c r="B14" s="33" t="s">
        <v>91</v>
      </c>
      <c r="C14" s="33">
        <v>256</v>
      </c>
      <c r="D14" s="33">
        <v>253</v>
      </c>
      <c r="E14" s="33">
        <v>16</v>
      </c>
      <c r="F14" s="33">
        <v>525</v>
      </c>
      <c r="G14" s="33" t="s">
        <v>91</v>
      </c>
      <c r="H14" s="33" t="s">
        <v>91</v>
      </c>
      <c r="I14" s="33" t="s">
        <v>91</v>
      </c>
      <c r="J14" s="33" t="s">
        <v>91</v>
      </c>
      <c r="K14" s="33" t="s">
        <v>91</v>
      </c>
      <c r="L14" s="33" t="s">
        <v>91</v>
      </c>
      <c r="M14" s="33">
        <v>616</v>
      </c>
      <c r="N14" s="33" t="s">
        <v>91</v>
      </c>
      <c r="O14" s="33">
        <v>616</v>
      </c>
      <c r="P14" s="33">
        <v>1141</v>
      </c>
      <c r="Q14" s="33" t="s">
        <v>91</v>
      </c>
      <c r="R14" s="33">
        <v>230</v>
      </c>
      <c r="S14" s="33">
        <v>204</v>
      </c>
      <c r="T14" s="33">
        <v>16</v>
      </c>
      <c r="U14" s="33">
        <v>450</v>
      </c>
      <c r="V14" s="33" t="s">
        <v>91</v>
      </c>
      <c r="W14" s="33" t="s">
        <v>91</v>
      </c>
      <c r="X14" s="33" t="s">
        <v>91</v>
      </c>
      <c r="Y14" s="33" t="s">
        <v>91</v>
      </c>
      <c r="Z14" s="33" t="s">
        <v>91</v>
      </c>
      <c r="AA14" s="33" t="s">
        <v>91</v>
      </c>
      <c r="AB14" s="33">
        <v>542</v>
      </c>
      <c r="AC14" s="33" t="s">
        <v>91</v>
      </c>
      <c r="AD14" s="33">
        <v>542</v>
      </c>
      <c r="AE14" s="33">
        <v>992</v>
      </c>
      <c r="AF14" s="34" t="s">
        <v>91</v>
      </c>
      <c r="AG14" s="34">
        <v>89.84375</v>
      </c>
      <c r="AH14" s="34">
        <v>80.632411067193672</v>
      </c>
      <c r="AI14" s="34">
        <v>100</v>
      </c>
      <c r="AJ14" s="34">
        <v>85.714285714285708</v>
      </c>
      <c r="AK14" s="34" t="s">
        <v>91</v>
      </c>
      <c r="AL14" s="34" t="s">
        <v>91</v>
      </c>
      <c r="AM14" s="34" t="s">
        <v>91</v>
      </c>
      <c r="AN14" s="34" t="s">
        <v>91</v>
      </c>
      <c r="AO14" s="34" t="s">
        <v>91</v>
      </c>
      <c r="AP14" s="34" t="s">
        <v>91</v>
      </c>
      <c r="AQ14" s="34">
        <v>87.987012987012989</v>
      </c>
      <c r="AR14" s="34" t="s">
        <v>91</v>
      </c>
      <c r="AS14" s="34">
        <v>87.987012987012989</v>
      </c>
      <c r="AT14" s="34">
        <v>86.941279579316387</v>
      </c>
    </row>
    <row r="15" spans="1:46">
      <c r="A15" s="30" t="s">
        <v>15</v>
      </c>
      <c r="B15" s="33" t="s">
        <v>91</v>
      </c>
      <c r="C15" s="33" t="s">
        <v>91</v>
      </c>
      <c r="D15" s="33" t="s">
        <v>91</v>
      </c>
      <c r="E15" s="33">
        <v>112</v>
      </c>
      <c r="F15" s="33">
        <v>112</v>
      </c>
      <c r="G15" s="33" t="s">
        <v>91</v>
      </c>
      <c r="H15" s="33" t="s">
        <v>91</v>
      </c>
      <c r="I15" s="33" t="s">
        <v>91</v>
      </c>
      <c r="J15" s="33" t="s">
        <v>91</v>
      </c>
      <c r="K15" s="33">
        <v>386</v>
      </c>
      <c r="L15" s="33">
        <v>386</v>
      </c>
      <c r="M15" s="33">
        <v>1077</v>
      </c>
      <c r="N15" s="33" t="s">
        <v>91</v>
      </c>
      <c r="O15" s="33">
        <v>1077</v>
      </c>
      <c r="P15" s="33">
        <v>1575</v>
      </c>
      <c r="Q15" s="33" t="s">
        <v>91</v>
      </c>
      <c r="R15" s="33" t="s">
        <v>91</v>
      </c>
      <c r="S15" s="33">
        <v>0</v>
      </c>
      <c r="T15" s="33">
        <v>111</v>
      </c>
      <c r="U15" s="33">
        <v>111</v>
      </c>
      <c r="V15" s="33" t="s">
        <v>91</v>
      </c>
      <c r="W15" s="33" t="s">
        <v>91</v>
      </c>
      <c r="X15" s="33" t="s">
        <v>91</v>
      </c>
      <c r="Y15" s="33" t="s">
        <v>91</v>
      </c>
      <c r="Z15" s="33">
        <v>304</v>
      </c>
      <c r="AA15" s="33">
        <v>304</v>
      </c>
      <c r="AB15" s="33">
        <v>909</v>
      </c>
      <c r="AC15" s="33" t="s">
        <v>91</v>
      </c>
      <c r="AD15" s="33">
        <v>909</v>
      </c>
      <c r="AE15" s="33">
        <v>1324</v>
      </c>
      <c r="AF15" s="34" t="s">
        <v>91</v>
      </c>
      <c r="AG15" s="34" t="s">
        <v>91</v>
      </c>
      <c r="AH15" s="34" t="s">
        <v>91</v>
      </c>
      <c r="AI15" s="34">
        <v>99.107142857142861</v>
      </c>
      <c r="AJ15" s="34">
        <v>99.107142857142861</v>
      </c>
      <c r="AK15" s="34" t="s">
        <v>91</v>
      </c>
      <c r="AL15" s="34" t="s">
        <v>91</v>
      </c>
      <c r="AM15" s="34" t="s">
        <v>91</v>
      </c>
      <c r="AN15" s="34" t="s">
        <v>91</v>
      </c>
      <c r="AO15" s="34">
        <v>78.756476683937819</v>
      </c>
      <c r="AP15" s="34">
        <v>78.756476683937819</v>
      </c>
      <c r="AQ15" s="34">
        <v>84.401114206128142</v>
      </c>
      <c r="AR15" s="34" t="s">
        <v>91</v>
      </c>
      <c r="AS15" s="34">
        <v>84.401114206128142</v>
      </c>
      <c r="AT15" s="34">
        <v>84.063492063492063</v>
      </c>
    </row>
    <row r="16" spans="1:46">
      <c r="A16" s="30" t="s">
        <v>16</v>
      </c>
      <c r="B16" s="33" t="s">
        <v>91</v>
      </c>
      <c r="C16" s="33">
        <v>37</v>
      </c>
      <c r="D16" s="33" t="s">
        <v>91</v>
      </c>
      <c r="E16" s="33" t="s">
        <v>91</v>
      </c>
      <c r="F16" s="33">
        <v>37</v>
      </c>
      <c r="G16" s="33" t="s">
        <v>91</v>
      </c>
      <c r="H16" s="33" t="s">
        <v>91</v>
      </c>
      <c r="I16" s="33" t="s">
        <v>91</v>
      </c>
      <c r="J16" s="33" t="s">
        <v>91</v>
      </c>
      <c r="K16" s="33" t="s">
        <v>91</v>
      </c>
      <c r="L16" s="33" t="s">
        <v>91</v>
      </c>
      <c r="M16" s="33">
        <v>108</v>
      </c>
      <c r="N16" s="33" t="s">
        <v>91</v>
      </c>
      <c r="O16" s="33">
        <v>108</v>
      </c>
      <c r="P16" s="33">
        <v>145</v>
      </c>
      <c r="Q16" s="33" t="s">
        <v>91</v>
      </c>
      <c r="R16" s="33">
        <v>36</v>
      </c>
      <c r="S16" s="33" t="s">
        <v>91</v>
      </c>
      <c r="T16" s="33" t="s">
        <v>91</v>
      </c>
      <c r="U16" s="33">
        <v>36</v>
      </c>
      <c r="V16" s="33" t="s">
        <v>91</v>
      </c>
      <c r="W16" s="33" t="s">
        <v>91</v>
      </c>
      <c r="X16" s="33" t="s">
        <v>91</v>
      </c>
      <c r="Y16" s="33" t="s">
        <v>91</v>
      </c>
      <c r="Z16" s="33" t="s">
        <v>91</v>
      </c>
      <c r="AA16" s="33" t="s">
        <v>91</v>
      </c>
      <c r="AB16" s="33">
        <v>99</v>
      </c>
      <c r="AC16" s="33" t="s">
        <v>91</v>
      </c>
      <c r="AD16" s="33">
        <v>99</v>
      </c>
      <c r="AE16" s="33">
        <v>135</v>
      </c>
      <c r="AF16" s="34" t="s">
        <v>91</v>
      </c>
      <c r="AG16" s="34">
        <v>97.297297297297305</v>
      </c>
      <c r="AH16" s="34" t="s">
        <v>91</v>
      </c>
      <c r="AI16" s="34" t="s">
        <v>91</v>
      </c>
      <c r="AJ16" s="34">
        <v>97.297297297297305</v>
      </c>
      <c r="AK16" s="34" t="s">
        <v>91</v>
      </c>
      <c r="AL16" s="34" t="s">
        <v>91</v>
      </c>
      <c r="AM16" s="34" t="s">
        <v>91</v>
      </c>
      <c r="AN16" s="34" t="s">
        <v>91</v>
      </c>
      <c r="AO16" s="34" t="s">
        <v>91</v>
      </c>
      <c r="AP16" s="34" t="s">
        <v>91</v>
      </c>
      <c r="AQ16" s="34">
        <v>91.666666666666657</v>
      </c>
      <c r="AR16" s="34" t="s">
        <v>91</v>
      </c>
      <c r="AS16" s="34">
        <v>91.666666666666657</v>
      </c>
      <c r="AT16" s="34">
        <v>93.103448275862064</v>
      </c>
    </row>
    <row r="17" spans="1:46">
      <c r="A17" s="30" t="s">
        <v>17</v>
      </c>
      <c r="B17" s="33" t="s">
        <v>91</v>
      </c>
      <c r="C17" s="33">
        <v>557</v>
      </c>
      <c r="D17" s="33">
        <v>3507</v>
      </c>
      <c r="E17" s="33">
        <v>1300</v>
      </c>
      <c r="F17" s="33">
        <v>5364</v>
      </c>
      <c r="G17" s="33" t="s">
        <v>91</v>
      </c>
      <c r="H17" s="33">
        <v>1368</v>
      </c>
      <c r="I17" s="33">
        <v>80</v>
      </c>
      <c r="J17" s="33">
        <v>1448</v>
      </c>
      <c r="K17" s="33">
        <v>285</v>
      </c>
      <c r="L17" s="33">
        <v>1733</v>
      </c>
      <c r="M17" s="33">
        <v>1755</v>
      </c>
      <c r="N17" s="33" t="s">
        <v>91</v>
      </c>
      <c r="O17" s="33">
        <v>1755</v>
      </c>
      <c r="P17" s="33">
        <v>8852</v>
      </c>
      <c r="Q17" s="33" t="s">
        <v>91</v>
      </c>
      <c r="R17" s="33">
        <v>473</v>
      </c>
      <c r="S17" s="33">
        <v>2818</v>
      </c>
      <c r="T17" s="33">
        <v>1230</v>
      </c>
      <c r="U17" s="33">
        <v>4521</v>
      </c>
      <c r="V17" s="33" t="s">
        <v>91</v>
      </c>
      <c r="W17" s="33">
        <v>972</v>
      </c>
      <c r="X17" s="33">
        <v>74</v>
      </c>
      <c r="Y17" s="33">
        <v>1046</v>
      </c>
      <c r="Z17" s="33">
        <v>214</v>
      </c>
      <c r="AA17" s="33">
        <v>1260</v>
      </c>
      <c r="AB17" s="33">
        <v>1437</v>
      </c>
      <c r="AC17" s="33" t="s">
        <v>91</v>
      </c>
      <c r="AD17" s="33">
        <v>1437</v>
      </c>
      <c r="AE17" s="33">
        <v>7218</v>
      </c>
      <c r="AF17" s="34" t="s">
        <v>91</v>
      </c>
      <c r="AG17" s="34">
        <v>84.919210053859956</v>
      </c>
      <c r="AH17" s="34">
        <v>80.353578557171375</v>
      </c>
      <c r="AI17" s="34">
        <v>94.615384615384613</v>
      </c>
      <c r="AJ17" s="34">
        <v>84.284116331096186</v>
      </c>
      <c r="AK17" s="34" t="s">
        <v>91</v>
      </c>
      <c r="AL17" s="34">
        <v>71.05263157894737</v>
      </c>
      <c r="AM17" s="34">
        <v>92.5</v>
      </c>
      <c r="AN17" s="34">
        <v>72.237569060773481</v>
      </c>
      <c r="AO17" s="34">
        <v>75.087719298245617</v>
      </c>
      <c r="AP17" s="34">
        <v>72.706289671090602</v>
      </c>
      <c r="AQ17" s="34">
        <v>81.880341880341874</v>
      </c>
      <c r="AR17" s="34" t="s">
        <v>91</v>
      </c>
      <c r="AS17" s="34">
        <v>81.880341880341874</v>
      </c>
      <c r="AT17" s="34">
        <v>81.540894713059203</v>
      </c>
    </row>
    <row r="18" spans="1:46">
      <c r="A18" s="30" t="s">
        <v>18</v>
      </c>
      <c r="B18" s="33" t="s">
        <v>91</v>
      </c>
      <c r="C18" s="33">
        <v>149</v>
      </c>
      <c r="D18" s="33">
        <v>101</v>
      </c>
      <c r="E18" s="33" t="s">
        <v>91</v>
      </c>
      <c r="F18" s="33">
        <v>250</v>
      </c>
      <c r="G18" s="33" t="s">
        <v>91</v>
      </c>
      <c r="H18" s="33" t="s">
        <v>91</v>
      </c>
      <c r="I18" s="33" t="s">
        <v>91</v>
      </c>
      <c r="J18" s="33" t="s">
        <v>91</v>
      </c>
      <c r="K18" s="33">
        <v>52</v>
      </c>
      <c r="L18" s="33">
        <v>52</v>
      </c>
      <c r="M18" s="33">
        <v>361</v>
      </c>
      <c r="N18" s="33" t="s">
        <v>91</v>
      </c>
      <c r="O18" s="33">
        <v>361</v>
      </c>
      <c r="P18" s="33">
        <v>663</v>
      </c>
      <c r="Q18" s="33">
        <v>10</v>
      </c>
      <c r="R18" s="33">
        <v>142</v>
      </c>
      <c r="S18" s="33">
        <v>96</v>
      </c>
      <c r="T18" s="33" t="s">
        <v>91</v>
      </c>
      <c r="U18" s="33">
        <v>238</v>
      </c>
      <c r="V18" s="33" t="s">
        <v>91</v>
      </c>
      <c r="W18" s="33" t="s">
        <v>91</v>
      </c>
      <c r="X18" s="33" t="s">
        <v>91</v>
      </c>
      <c r="Y18" s="33" t="s">
        <v>91</v>
      </c>
      <c r="Z18" s="33">
        <v>48</v>
      </c>
      <c r="AA18" s="33">
        <v>48</v>
      </c>
      <c r="AB18" s="33">
        <v>282</v>
      </c>
      <c r="AC18" s="33" t="s">
        <v>91</v>
      </c>
      <c r="AD18" s="33">
        <v>282</v>
      </c>
      <c r="AE18" s="33">
        <v>578</v>
      </c>
      <c r="AF18" s="34" t="s">
        <v>91</v>
      </c>
      <c r="AG18" s="34">
        <v>95.302013422818789</v>
      </c>
      <c r="AH18" s="34">
        <v>95.049504950495049</v>
      </c>
      <c r="AI18" s="34" t="s">
        <v>91</v>
      </c>
      <c r="AJ18" s="34">
        <v>95.199999999999989</v>
      </c>
      <c r="AK18" s="34" t="s">
        <v>91</v>
      </c>
      <c r="AL18" s="34" t="s">
        <v>91</v>
      </c>
      <c r="AM18" s="34" t="s">
        <v>91</v>
      </c>
      <c r="AN18" s="34" t="s">
        <v>91</v>
      </c>
      <c r="AO18" s="34">
        <v>92.307692307692307</v>
      </c>
      <c r="AP18" s="34">
        <v>92.307692307692307</v>
      </c>
      <c r="AQ18" s="34">
        <v>78.1163434903047</v>
      </c>
      <c r="AR18" s="34" t="s">
        <v>91</v>
      </c>
      <c r="AS18" s="34">
        <v>78.1163434903047</v>
      </c>
      <c r="AT18" s="34">
        <v>87.179487179487182</v>
      </c>
    </row>
    <row r="19" spans="1:46">
      <c r="A19" s="30" t="s">
        <v>19</v>
      </c>
      <c r="B19" s="33">
        <v>7</v>
      </c>
      <c r="C19" s="33" t="s">
        <v>91</v>
      </c>
      <c r="D19" s="33">
        <v>434</v>
      </c>
      <c r="E19" s="33">
        <v>6</v>
      </c>
      <c r="F19" s="33">
        <v>440</v>
      </c>
      <c r="G19" s="33" t="s">
        <v>91</v>
      </c>
      <c r="H19" s="33" t="s">
        <v>91</v>
      </c>
      <c r="I19" s="33" t="s">
        <v>91</v>
      </c>
      <c r="J19" s="33" t="s">
        <v>91</v>
      </c>
      <c r="K19" s="33" t="s">
        <v>91</v>
      </c>
      <c r="L19" s="33" t="s">
        <v>91</v>
      </c>
      <c r="M19" s="33">
        <v>1145</v>
      </c>
      <c r="N19" s="33" t="s">
        <v>91</v>
      </c>
      <c r="O19" s="33">
        <v>1145</v>
      </c>
      <c r="P19" s="33">
        <v>1592</v>
      </c>
      <c r="Q19" s="33">
        <v>5</v>
      </c>
      <c r="R19" s="33" t="s">
        <v>91</v>
      </c>
      <c r="S19" s="33">
        <v>411</v>
      </c>
      <c r="T19" s="33">
        <v>28</v>
      </c>
      <c r="U19" s="33">
        <v>439</v>
      </c>
      <c r="V19" s="33" t="s">
        <v>91</v>
      </c>
      <c r="W19" s="33" t="s">
        <v>91</v>
      </c>
      <c r="X19" s="33" t="s">
        <v>91</v>
      </c>
      <c r="Y19" s="33" t="s">
        <v>91</v>
      </c>
      <c r="Z19" s="33" t="s">
        <v>91</v>
      </c>
      <c r="AA19" s="33" t="s">
        <v>91</v>
      </c>
      <c r="AB19" s="33">
        <v>975</v>
      </c>
      <c r="AC19" s="33" t="s">
        <v>91</v>
      </c>
      <c r="AD19" s="33">
        <v>975</v>
      </c>
      <c r="AE19" s="33">
        <v>1419</v>
      </c>
      <c r="AF19" s="34">
        <v>71.428571428571431</v>
      </c>
      <c r="AG19" s="34" t="s">
        <v>91</v>
      </c>
      <c r="AH19" s="34">
        <v>94.700460829493082</v>
      </c>
      <c r="AI19" s="34">
        <v>466.66666666666669</v>
      </c>
      <c r="AJ19" s="34">
        <v>99.772727272727266</v>
      </c>
      <c r="AK19" s="34" t="s">
        <v>91</v>
      </c>
      <c r="AL19" s="34" t="s">
        <v>91</v>
      </c>
      <c r="AM19" s="34" t="s">
        <v>91</v>
      </c>
      <c r="AN19" s="34" t="s">
        <v>91</v>
      </c>
      <c r="AO19" s="34" t="s">
        <v>91</v>
      </c>
      <c r="AP19" s="34" t="s">
        <v>91</v>
      </c>
      <c r="AQ19" s="34">
        <v>85.1528384279476</v>
      </c>
      <c r="AR19" s="34" t="s">
        <v>91</v>
      </c>
      <c r="AS19" s="34">
        <v>85.1528384279476</v>
      </c>
      <c r="AT19" s="34">
        <v>89.133165829145739</v>
      </c>
    </row>
    <row r="20" spans="1:46">
      <c r="A20" s="30" t="s">
        <v>20</v>
      </c>
      <c r="B20" s="33" t="s">
        <v>91</v>
      </c>
      <c r="C20" s="33" t="s">
        <v>91</v>
      </c>
      <c r="D20" s="33">
        <v>118</v>
      </c>
      <c r="E20" s="33" t="s">
        <v>91</v>
      </c>
      <c r="F20" s="33">
        <v>118</v>
      </c>
      <c r="G20" s="33" t="s">
        <v>91</v>
      </c>
      <c r="H20" s="33" t="s">
        <v>91</v>
      </c>
      <c r="I20" s="33" t="s">
        <v>91</v>
      </c>
      <c r="J20" s="33" t="s">
        <v>91</v>
      </c>
      <c r="K20" s="33" t="s">
        <v>91</v>
      </c>
      <c r="L20" s="33" t="s">
        <v>91</v>
      </c>
      <c r="M20" s="33">
        <v>166</v>
      </c>
      <c r="N20" s="33" t="s">
        <v>91</v>
      </c>
      <c r="O20" s="33">
        <v>166</v>
      </c>
      <c r="P20" s="33">
        <v>284</v>
      </c>
      <c r="Q20" s="33" t="s">
        <v>91</v>
      </c>
      <c r="R20" s="33" t="s">
        <v>91</v>
      </c>
      <c r="S20" s="33">
        <v>102</v>
      </c>
      <c r="T20" s="33" t="s">
        <v>91</v>
      </c>
      <c r="U20" s="33">
        <v>102</v>
      </c>
      <c r="V20" s="33" t="s">
        <v>91</v>
      </c>
      <c r="W20" s="33" t="s">
        <v>91</v>
      </c>
      <c r="X20" s="33" t="s">
        <v>91</v>
      </c>
      <c r="Y20" s="33" t="s">
        <v>91</v>
      </c>
      <c r="Z20" s="33" t="s">
        <v>91</v>
      </c>
      <c r="AA20" s="33" t="s">
        <v>91</v>
      </c>
      <c r="AB20" s="33">
        <v>144</v>
      </c>
      <c r="AC20" s="33" t="s">
        <v>91</v>
      </c>
      <c r="AD20" s="33">
        <v>144</v>
      </c>
      <c r="AE20" s="33">
        <v>246</v>
      </c>
      <c r="AF20" s="34" t="s">
        <v>91</v>
      </c>
      <c r="AG20" s="34" t="s">
        <v>91</v>
      </c>
      <c r="AH20" s="34">
        <v>86.440677966101703</v>
      </c>
      <c r="AI20" s="34" t="s">
        <v>91</v>
      </c>
      <c r="AJ20" s="34">
        <v>86.440677966101703</v>
      </c>
      <c r="AK20" s="34" t="s">
        <v>91</v>
      </c>
      <c r="AL20" s="34" t="s">
        <v>91</v>
      </c>
      <c r="AM20" s="34" t="s">
        <v>91</v>
      </c>
      <c r="AN20" s="34" t="s">
        <v>91</v>
      </c>
      <c r="AO20" s="34" t="s">
        <v>91</v>
      </c>
      <c r="AP20" s="34" t="s">
        <v>91</v>
      </c>
      <c r="AQ20" s="34">
        <v>86.746987951807228</v>
      </c>
      <c r="AR20" s="34" t="s">
        <v>91</v>
      </c>
      <c r="AS20" s="34">
        <v>86.746987951807228</v>
      </c>
      <c r="AT20" s="34">
        <v>86.619718309859152</v>
      </c>
    </row>
    <row r="21" spans="1:46">
      <c r="A21" s="30" t="s">
        <v>21</v>
      </c>
      <c r="B21" s="33" t="s">
        <v>91</v>
      </c>
      <c r="C21" s="33">
        <v>261</v>
      </c>
      <c r="D21" s="33">
        <v>270</v>
      </c>
      <c r="E21" s="33">
        <v>165</v>
      </c>
      <c r="F21" s="33">
        <v>696</v>
      </c>
      <c r="G21" s="33" t="s">
        <v>91</v>
      </c>
      <c r="H21" s="33">
        <v>493</v>
      </c>
      <c r="I21" s="33" t="s">
        <v>91</v>
      </c>
      <c r="J21" s="33">
        <v>493</v>
      </c>
      <c r="K21" s="33" t="s">
        <v>91</v>
      </c>
      <c r="L21" s="33">
        <v>493</v>
      </c>
      <c r="M21" s="33">
        <v>613</v>
      </c>
      <c r="N21" s="33" t="s">
        <v>91</v>
      </c>
      <c r="O21" s="33">
        <v>613</v>
      </c>
      <c r="P21" s="33">
        <v>1802</v>
      </c>
      <c r="Q21" s="33" t="s">
        <v>91</v>
      </c>
      <c r="R21" s="33">
        <v>230</v>
      </c>
      <c r="S21" s="33">
        <v>192</v>
      </c>
      <c r="T21" s="33">
        <v>157</v>
      </c>
      <c r="U21" s="33">
        <v>579</v>
      </c>
      <c r="V21" s="33" t="s">
        <v>91</v>
      </c>
      <c r="W21" s="33">
        <v>401</v>
      </c>
      <c r="X21" s="33" t="s">
        <v>91</v>
      </c>
      <c r="Y21" s="33">
        <v>401</v>
      </c>
      <c r="Z21" s="33" t="s">
        <v>91</v>
      </c>
      <c r="AA21" s="33">
        <v>401</v>
      </c>
      <c r="AB21" s="33">
        <v>509</v>
      </c>
      <c r="AC21" s="33" t="s">
        <v>91</v>
      </c>
      <c r="AD21" s="33">
        <v>509</v>
      </c>
      <c r="AE21" s="33">
        <v>1489</v>
      </c>
      <c r="AF21" s="34" t="s">
        <v>91</v>
      </c>
      <c r="AG21" s="34">
        <v>88.122605363984675</v>
      </c>
      <c r="AH21" s="34">
        <v>71.111111111111114</v>
      </c>
      <c r="AI21" s="34">
        <v>95.151515151515156</v>
      </c>
      <c r="AJ21" s="34">
        <v>83.189655172413794</v>
      </c>
      <c r="AK21" s="34" t="s">
        <v>91</v>
      </c>
      <c r="AL21" s="34">
        <v>81.338742393509122</v>
      </c>
      <c r="AM21" s="34" t="s">
        <v>91</v>
      </c>
      <c r="AN21" s="34">
        <v>81.338742393509122</v>
      </c>
      <c r="AO21" s="34" t="s">
        <v>91</v>
      </c>
      <c r="AP21" s="34">
        <v>81.338742393509122</v>
      </c>
      <c r="AQ21" s="34">
        <v>83.034257748776511</v>
      </c>
      <c r="AR21" s="34" t="s">
        <v>91</v>
      </c>
      <c r="AS21" s="34">
        <v>83.034257748776511</v>
      </c>
      <c r="AT21" s="34">
        <v>82.630410654827969</v>
      </c>
    </row>
    <row r="22" spans="1:46">
      <c r="A22" s="30" t="s">
        <v>22</v>
      </c>
      <c r="B22" s="33" t="s">
        <v>91</v>
      </c>
      <c r="C22" s="33">
        <v>231</v>
      </c>
      <c r="D22" s="33">
        <v>166</v>
      </c>
      <c r="E22" s="33">
        <v>14</v>
      </c>
      <c r="F22" s="33">
        <v>411</v>
      </c>
      <c r="G22" s="33" t="s">
        <v>91</v>
      </c>
      <c r="H22" s="33" t="s">
        <v>91</v>
      </c>
      <c r="I22" s="33" t="s">
        <v>91</v>
      </c>
      <c r="J22" s="33" t="s">
        <v>91</v>
      </c>
      <c r="K22" s="33" t="s">
        <v>91</v>
      </c>
      <c r="L22" s="33" t="s">
        <v>91</v>
      </c>
      <c r="M22" s="33">
        <v>167</v>
      </c>
      <c r="N22" s="33" t="s">
        <v>91</v>
      </c>
      <c r="O22" s="33">
        <v>167</v>
      </c>
      <c r="P22" s="33">
        <v>578</v>
      </c>
      <c r="Q22" s="33" t="s">
        <v>91</v>
      </c>
      <c r="R22" s="33">
        <v>197</v>
      </c>
      <c r="S22" s="33">
        <v>116</v>
      </c>
      <c r="T22" s="33">
        <v>13</v>
      </c>
      <c r="U22" s="33">
        <v>326</v>
      </c>
      <c r="V22" s="33" t="s">
        <v>91</v>
      </c>
      <c r="W22" s="33" t="s">
        <v>91</v>
      </c>
      <c r="X22" s="33" t="s">
        <v>91</v>
      </c>
      <c r="Y22" s="33" t="s">
        <v>91</v>
      </c>
      <c r="Z22" s="33" t="s">
        <v>91</v>
      </c>
      <c r="AA22" s="33" t="s">
        <v>91</v>
      </c>
      <c r="AB22" s="33">
        <v>149</v>
      </c>
      <c r="AC22" s="33" t="s">
        <v>91</v>
      </c>
      <c r="AD22" s="33">
        <v>149</v>
      </c>
      <c r="AE22" s="33">
        <v>475</v>
      </c>
      <c r="AF22" s="34" t="s">
        <v>91</v>
      </c>
      <c r="AG22" s="34">
        <v>85.281385281385283</v>
      </c>
      <c r="AH22" s="34">
        <v>69.879518072289159</v>
      </c>
      <c r="AI22" s="34">
        <v>92.857142857142861</v>
      </c>
      <c r="AJ22" s="34">
        <v>79.318734793187346</v>
      </c>
      <c r="AK22" s="34" t="s">
        <v>91</v>
      </c>
      <c r="AL22" s="34" t="s">
        <v>91</v>
      </c>
      <c r="AM22" s="34" t="s">
        <v>91</v>
      </c>
      <c r="AN22" s="34" t="s">
        <v>91</v>
      </c>
      <c r="AO22" s="34" t="s">
        <v>91</v>
      </c>
      <c r="AP22" s="34" t="s">
        <v>91</v>
      </c>
      <c r="AQ22" s="34">
        <v>89.221556886227546</v>
      </c>
      <c r="AR22" s="34" t="s">
        <v>91</v>
      </c>
      <c r="AS22" s="34">
        <v>89.221556886227546</v>
      </c>
      <c r="AT22" s="34">
        <v>82.179930795847753</v>
      </c>
    </row>
    <row r="23" spans="1:46">
      <c r="A23" s="30" t="s">
        <v>23</v>
      </c>
      <c r="B23" s="33" t="s">
        <v>91</v>
      </c>
      <c r="C23" s="33">
        <v>165</v>
      </c>
      <c r="D23" s="33" t="s">
        <v>91</v>
      </c>
      <c r="E23" s="33" t="s">
        <v>91</v>
      </c>
      <c r="F23" s="33">
        <v>165</v>
      </c>
      <c r="G23" s="33" t="s">
        <v>91</v>
      </c>
      <c r="H23" s="33" t="s">
        <v>91</v>
      </c>
      <c r="I23" s="33" t="s">
        <v>91</v>
      </c>
      <c r="J23" s="33" t="s">
        <v>91</v>
      </c>
      <c r="K23" s="33" t="s">
        <v>91</v>
      </c>
      <c r="L23" s="33" t="s">
        <v>91</v>
      </c>
      <c r="M23" s="33">
        <v>465</v>
      </c>
      <c r="N23" s="33" t="s">
        <v>91</v>
      </c>
      <c r="O23" s="33">
        <v>465</v>
      </c>
      <c r="P23" s="33">
        <v>630</v>
      </c>
      <c r="Q23" s="33" t="s">
        <v>91</v>
      </c>
      <c r="R23" s="33">
        <v>162</v>
      </c>
      <c r="S23" s="33" t="s">
        <v>91</v>
      </c>
      <c r="T23" s="33" t="s">
        <v>91</v>
      </c>
      <c r="U23" s="33">
        <v>162</v>
      </c>
      <c r="V23" s="33" t="s">
        <v>91</v>
      </c>
      <c r="W23" s="33" t="s">
        <v>91</v>
      </c>
      <c r="X23" s="33" t="s">
        <v>91</v>
      </c>
      <c r="Y23" s="33" t="s">
        <v>91</v>
      </c>
      <c r="Z23" s="33" t="s">
        <v>91</v>
      </c>
      <c r="AA23" s="33" t="s">
        <v>91</v>
      </c>
      <c r="AB23" s="33">
        <v>422</v>
      </c>
      <c r="AC23" s="33" t="s">
        <v>91</v>
      </c>
      <c r="AD23" s="33">
        <v>422</v>
      </c>
      <c r="AE23" s="33">
        <v>584</v>
      </c>
      <c r="AF23" s="34" t="s">
        <v>91</v>
      </c>
      <c r="AG23" s="34">
        <v>98.181818181818187</v>
      </c>
      <c r="AH23" s="34" t="s">
        <v>91</v>
      </c>
      <c r="AI23" s="34" t="s">
        <v>91</v>
      </c>
      <c r="AJ23" s="34">
        <v>98.181818181818187</v>
      </c>
      <c r="AK23" s="34" t="s">
        <v>91</v>
      </c>
      <c r="AL23" s="34" t="s">
        <v>91</v>
      </c>
      <c r="AM23" s="34" t="s">
        <v>91</v>
      </c>
      <c r="AN23" s="34" t="s">
        <v>91</v>
      </c>
      <c r="AO23" s="34" t="s">
        <v>91</v>
      </c>
      <c r="AP23" s="34" t="s">
        <v>91</v>
      </c>
      <c r="AQ23" s="34">
        <v>90.752688172043008</v>
      </c>
      <c r="AR23" s="34" t="s">
        <v>91</v>
      </c>
      <c r="AS23" s="34">
        <v>90.752688172043008</v>
      </c>
      <c r="AT23" s="34">
        <v>92.698412698412696</v>
      </c>
    </row>
    <row r="24" spans="1:46">
      <c r="A24" s="30" t="s">
        <v>24</v>
      </c>
      <c r="B24" s="33">
        <v>68</v>
      </c>
      <c r="C24" s="33" t="s">
        <v>91</v>
      </c>
      <c r="D24" s="33">
        <v>305</v>
      </c>
      <c r="E24" s="33">
        <v>106</v>
      </c>
      <c r="F24" s="33">
        <v>411</v>
      </c>
      <c r="G24" s="33" t="s">
        <v>91</v>
      </c>
      <c r="H24" s="33">
        <v>553</v>
      </c>
      <c r="I24" s="33" t="s">
        <v>91</v>
      </c>
      <c r="J24" s="33">
        <v>553</v>
      </c>
      <c r="K24" s="33">
        <v>571</v>
      </c>
      <c r="L24" s="33">
        <v>1124</v>
      </c>
      <c r="M24" s="33">
        <v>1519</v>
      </c>
      <c r="N24" s="33" t="s">
        <v>91</v>
      </c>
      <c r="O24" s="33">
        <v>1519</v>
      </c>
      <c r="P24" s="33">
        <v>3122</v>
      </c>
      <c r="Q24" s="33">
        <v>19</v>
      </c>
      <c r="R24" s="33" t="s">
        <v>91</v>
      </c>
      <c r="S24" s="33">
        <v>235</v>
      </c>
      <c r="T24" s="33">
        <v>134</v>
      </c>
      <c r="U24" s="33">
        <v>369</v>
      </c>
      <c r="V24" s="33" t="s">
        <v>91</v>
      </c>
      <c r="W24" s="33">
        <v>424</v>
      </c>
      <c r="X24" s="33" t="s">
        <v>91</v>
      </c>
      <c r="Y24" s="33">
        <v>424</v>
      </c>
      <c r="Z24" s="33">
        <v>450</v>
      </c>
      <c r="AA24" s="33">
        <v>874</v>
      </c>
      <c r="AB24" s="33">
        <v>1298</v>
      </c>
      <c r="AC24" s="33" t="s">
        <v>91</v>
      </c>
      <c r="AD24" s="33">
        <v>1298</v>
      </c>
      <c r="AE24" s="33">
        <v>2560</v>
      </c>
      <c r="AF24" s="34">
        <v>27.941176470588236</v>
      </c>
      <c r="AG24" s="34" t="s">
        <v>91</v>
      </c>
      <c r="AH24" s="34">
        <v>77.049180327868854</v>
      </c>
      <c r="AI24" s="34">
        <v>126.41509433962264</v>
      </c>
      <c r="AJ24" s="34">
        <v>89.78102189781022</v>
      </c>
      <c r="AK24" s="34" t="s">
        <v>91</v>
      </c>
      <c r="AL24" s="34">
        <v>76.67269439421338</v>
      </c>
      <c r="AM24" s="34" t="s">
        <v>91</v>
      </c>
      <c r="AN24" s="34">
        <v>76.67269439421338</v>
      </c>
      <c r="AO24" s="34">
        <v>78.809106830122587</v>
      </c>
      <c r="AP24" s="34">
        <v>77.758007117437728</v>
      </c>
      <c r="AQ24" s="34">
        <v>85.450954575378532</v>
      </c>
      <c r="AR24" s="34" t="s">
        <v>91</v>
      </c>
      <c r="AS24" s="34">
        <v>85.450954575378532</v>
      </c>
      <c r="AT24" s="34">
        <v>81.998718770019224</v>
      </c>
    </row>
    <row r="25" spans="1:46">
      <c r="A25" s="30" t="s">
        <v>25</v>
      </c>
      <c r="B25" s="33">
        <v>15</v>
      </c>
      <c r="C25" s="33">
        <v>684</v>
      </c>
      <c r="D25" s="33">
        <v>731</v>
      </c>
      <c r="E25" s="33">
        <v>167</v>
      </c>
      <c r="F25" s="33">
        <v>1582</v>
      </c>
      <c r="G25" s="33" t="s">
        <v>91</v>
      </c>
      <c r="H25" s="33">
        <v>438</v>
      </c>
      <c r="I25" s="33" t="s">
        <v>91</v>
      </c>
      <c r="J25" s="33">
        <v>438</v>
      </c>
      <c r="K25" s="33" t="s">
        <v>91</v>
      </c>
      <c r="L25" s="33">
        <v>438</v>
      </c>
      <c r="M25" s="33">
        <v>1416</v>
      </c>
      <c r="N25" s="33">
        <v>17</v>
      </c>
      <c r="O25" s="33">
        <v>1433</v>
      </c>
      <c r="P25" s="33">
        <v>3468</v>
      </c>
      <c r="Q25" s="33">
        <v>11</v>
      </c>
      <c r="R25" s="33">
        <v>559</v>
      </c>
      <c r="S25" s="33">
        <v>618</v>
      </c>
      <c r="T25" s="33">
        <v>183</v>
      </c>
      <c r="U25" s="33">
        <v>1360</v>
      </c>
      <c r="V25" s="33" t="s">
        <v>91</v>
      </c>
      <c r="W25" s="33">
        <v>360</v>
      </c>
      <c r="X25" s="33" t="s">
        <v>91</v>
      </c>
      <c r="Y25" s="33">
        <v>360</v>
      </c>
      <c r="Z25" s="33" t="s">
        <v>91</v>
      </c>
      <c r="AA25" s="33">
        <v>360</v>
      </c>
      <c r="AB25" s="33">
        <v>1250</v>
      </c>
      <c r="AC25" s="33">
        <v>0</v>
      </c>
      <c r="AD25" s="33">
        <v>1250</v>
      </c>
      <c r="AE25" s="33">
        <v>2981</v>
      </c>
      <c r="AF25" s="34">
        <v>73.333333333333329</v>
      </c>
      <c r="AG25" s="34">
        <v>81.725146198830416</v>
      </c>
      <c r="AH25" s="34">
        <v>84.541723666210672</v>
      </c>
      <c r="AI25" s="34">
        <v>109.5808383233533</v>
      </c>
      <c r="AJ25" s="34">
        <v>85.96713021491783</v>
      </c>
      <c r="AK25" s="34" t="s">
        <v>91</v>
      </c>
      <c r="AL25" s="34">
        <v>82.191780821917803</v>
      </c>
      <c r="AM25" s="34" t="s">
        <v>91</v>
      </c>
      <c r="AN25" s="34">
        <v>82.191780821917803</v>
      </c>
      <c r="AO25" s="34" t="s">
        <v>91</v>
      </c>
      <c r="AP25" s="34">
        <v>82.191780821917803</v>
      </c>
      <c r="AQ25" s="34">
        <v>88.276836158192097</v>
      </c>
      <c r="AR25" s="34">
        <v>0</v>
      </c>
      <c r="AS25" s="34">
        <v>87.229588276343335</v>
      </c>
      <c r="AT25" s="34">
        <v>85.957324106113035</v>
      </c>
    </row>
    <row r="26" spans="1:46">
      <c r="A26" s="30" t="s">
        <v>26</v>
      </c>
      <c r="B26" s="33" t="s">
        <v>91</v>
      </c>
      <c r="C26" s="33" t="s">
        <v>91</v>
      </c>
      <c r="D26" s="33">
        <v>157</v>
      </c>
      <c r="E26" s="33" t="s">
        <v>91</v>
      </c>
      <c r="F26" s="33">
        <v>157</v>
      </c>
      <c r="G26" s="33" t="s">
        <v>91</v>
      </c>
      <c r="H26" s="33" t="s">
        <v>91</v>
      </c>
      <c r="I26" s="33" t="s">
        <v>91</v>
      </c>
      <c r="J26" s="33" t="s">
        <v>91</v>
      </c>
      <c r="K26" s="33" t="s">
        <v>91</v>
      </c>
      <c r="L26" s="33" t="s">
        <v>91</v>
      </c>
      <c r="M26" s="33">
        <v>198</v>
      </c>
      <c r="N26" s="33" t="s">
        <v>91</v>
      </c>
      <c r="O26" s="33">
        <v>198</v>
      </c>
      <c r="P26" s="33">
        <v>355</v>
      </c>
      <c r="Q26" s="33" t="s">
        <v>91</v>
      </c>
      <c r="R26" s="33" t="s">
        <v>91</v>
      </c>
      <c r="S26" s="33">
        <v>135</v>
      </c>
      <c r="T26" s="33" t="s">
        <v>91</v>
      </c>
      <c r="U26" s="33">
        <v>135</v>
      </c>
      <c r="V26" s="33" t="s">
        <v>91</v>
      </c>
      <c r="W26" s="33" t="s">
        <v>91</v>
      </c>
      <c r="X26" s="33" t="s">
        <v>91</v>
      </c>
      <c r="Y26" s="33" t="s">
        <v>91</v>
      </c>
      <c r="Z26" s="33" t="s">
        <v>91</v>
      </c>
      <c r="AA26" s="33" t="s">
        <v>91</v>
      </c>
      <c r="AB26" s="33">
        <v>174</v>
      </c>
      <c r="AC26" s="33" t="s">
        <v>91</v>
      </c>
      <c r="AD26" s="33">
        <v>174</v>
      </c>
      <c r="AE26" s="33">
        <v>309</v>
      </c>
      <c r="AF26" s="34" t="s">
        <v>91</v>
      </c>
      <c r="AG26" s="34" t="s">
        <v>91</v>
      </c>
      <c r="AH26" s="34">
        <v>85.98726114649682</v>
      </c>
      <c r="AI26" s="34" t="s">
        <v>91</v>
      </c>
      <c r="AJ26" s="34">
        <v>85.98726114649682</v>
      </c>
      <c r="AK26" s="34" t="s">
        <v>91</v>
      </c>
      <c r="AL26" s="34" t="s">
        <v>91</v>
      </c>
      <c r="AM26" s="34" t="s">
        <v>91</v>
      </c>
      <c r="AN26" s="34" t="s">
        <v>91</v>
      </c>
      <c r="AO26" s="34" t="s">
        <v>91</v>
      </c>
      <c r="AP26" s="34" t="s">
        <v>91</v>
      </c>
      <c r="AQ26" s="34">
        <v>87.878787878787875</v>
      </c>
      <c r="AR26" s="34" t="s">
        <v>91</v>
      </c>
      <c r="AS26" s="34">
        <v>87.878787878787875</v>
      </c>
      <c r="AT26" s="34">
        <v>87.042253521126753</v>
      </c>
    </row>
    <row r="27" spans="1:46">
      <c r="A27" s="30" t="s">
        <v>27</v>
      </c>
      <c r="B27" s="33">
        <v>10</v>
      </c>
      <c r="C27" s="33">
        <v>600</v>
      </c>
      <c r="D27" s="33">
        <v>2358</v>
      </c>
      <c r="E27" s="33">
        <v>971</v>
      </c>
      <c r="F27" s="33">
        <v>3929</v>
      </c>
      <c r="G27" s="33" t="s">
        <v>91</v>
      </c>
      <c r="H27" s="33">
        <v>3490</v>
      </c>
      <c r="I27" s="33">
        <v>12</v>
      </c>
      <c r="J27" s="33">
        <v>3502</v>
      </c>
      <c r="K27" s="33">
        <v>290</v>
      </c>
      <c r="L27" s="33">
        <v>3792</v>
      </c>
      <c r="M27" s="33">
        <v>2845</v>
      </c>
      <c r="N27" s="33" t="s">
        <v>91</v>
      </c>
      <c r="O27" s="33">
        <v>2845</v>
      </c>
      <c r="P27" s="33">
        <v>10576</v>
      </c>
      <c r="Q27" s="33">
        <v>8</v>
      </c>
      <c r="R27" s="33">
        <v>557</v>
      </c>
      <c r="S27" s="33">
        <v>1837</v>
      </c>
      <c r="T27" s="33">
        <v>957</v>
      </c>
      <c r="U27" s="33">
        <v>3351</v>
      </c>
      <c r="V27" s="33" t="s">
        <v>91</v>
      </c>
      <c r="W27" s="33">
        <v>2869</v>
      </c>
      <c r="X27" s="33">
        <v>10</v>
      </c>
      <c r="Y27" s="33">
        <v>2879</v>
      </c>
      <c r="Z27" s="33">
        <v>259</v>
      </c>
      <c r="AA27" s="33">
        <v>3138</v>
      </c>
      <c r="AB27" s="33">
        <v>2359</v>
      </c>
      <c r="AC27" s="33" t="s">
        <v>91</v>
      </c>
      <c r="AD27" s="33">
        <v>2359</v>
      </c>
      <c r="AE27" s="33">
        <v>8856</v>
      </c>
      <c r="AF27" s="34">
        <v>80</v>
      </c>
      <c r="AG27" s="34">
        <v>92.833333333333329</v>
      </c>
      <c r="AH27" s="34">
        <v>77.905004240882107</v>
      </c>
      <c r="AI27" s="34">
        <v>98.558187435633371</v>
      </c>
      <c r="AJ27" s="34">
        <v>85.288877576991609</v>
      </c>
      <c r="AK27" s="34" t="s">
        <v>91</v>
      </c>
      <c r="AL27" s="34">
        <v>82.206303724928361</v>
      </c>
      <c r="AM27" s="34">
        <v>83.333333333333343</v>
      </c>
      <c r="AN27" s="34">
        <v>82.21016561964592</v>
      </c>
      <c r="AO27" s="34">
        <v>89.310344827586206</v>
      </c>
      <c r="AP27" s="34">
        <v>82.75316455696202</v>
      </c>
      <c r="AQ27" s="34">
        <v>82.917398945518457</v>
      </c>
      <c r="AR27" s="34" t="s">
        <v>91</v>
      </c>
      <c r="AS27" s="34">
        <v>82.917398945518457</v>
      </c>
      <c r="AT27" s="34">
        <v>83.736762481089258</v>
      </c>
    </row>
    <row r="28" spans="1:46">
      <c r="A28" s="30" t="s">
        <v>28</v>
      </c>
      <c r="B28" s="33" t="s">
        <v>91</v>
      </c>
      <c r="C28" s="33">
        <v>261</v>
      </c>
      <c r="D28" s="33" t="s">
        <v>91</v>
      </c>
      <c r="E28" s="33" t="s">
        <v>91</v>
      </c>
      <c r="F28" s="33">
        <v>261</v>
      </c>
      <c r="G28" s="33" t="s">
        <v>91</v>
      </c>
      <c r="H28" s="33" t="s">
        <v>91</v>
      </c>
      <c r="I28" s="33" t="s">
        <v>91</v>
      </c>
      <c r="J28" s="33" t="s">
        <v>91</v>
      </c>
      <c r="K28" s="33">
        <v>87</v>
      </c>
      <c r="L28" s="33">
        <v>87</v>
      </c>
      <c r="M28" s="33">
        <v>374</v>
      </c>
      <c r="N28" s="33" t="s">
        <v>91</v>
      </c>
      <c r="O28" s="33">
        <v>374</v>
      </c>
      <c r="P28" s="33">
        <v>722</v>
      </c>
      <c r="Q28" s="33" t="s">
        <v>91</v>
      </c>
      <c r="R28" s="33">
        <v>222</v>
      </c>
      <c r="S28" s="33" t="s">
        <v>91</v>
      </c>
      <c r="T28" s="33" t="s">
        <v>91</v>
      </c>
      <c r="U28" s="33">
        <v>222</v>
      </c>
      <c r="V28" s="33" t="s">
        <v>91</v>
      </c>
      <c r="W28" s="33" t="s">
        <v>91</v>
      </c>
      <c r="X28" s="33" t="s">
        <v>91</v>
      </c>
      <c r="Y28" s="33" t="s">
        <v>91</v>
      </c>
      <c r="Z28" s="33">
        <v>81</v>
      </c>
      <c r="AA28" s="33">
        <v>81</v>
      </c>
      <c r="AB28" s="33">
        <v>310</v>
      </c>
      <c r="AC28" s="33" t="s">
        <v>91</v>
      </c>
      <c r="AD28" s="33">
        <v>310</v>
      </c>
      <c r="AE28" s="33">
        <v>613</v>
      </c>
      <c r="AF28" s="34" t="s">
        <v>91</v>
      </c>
      <c r="AG28" s="34">
        <v>85.057471264367805</v>
      </c>
      <c r="AH28" s="34" t="s">
        <v>91</v>
      </c>
      <c r="AI28" s="34" t="s">
        <v>91</v>
      </c>
      <c r="AJ28" s="34">
        <v>85.057471264367805</v>
      </c>
      <c r="AK28" s="34" t="s">
        <v>91</v>
      </c>
      <c r="AL28" s="34" t="s">
        <v>91</v>
      </c>
      <c r="AM28" s="34" t="s">
        <v>91</v>
      </c>
      <c r="AN28" s="34" t="s">
        <v>91</v>
      </c>
      <c r="AO28" s="34">
        <v>93.103448275862064</v>
      </c>
      <c r="AP28" s="34">
        <v>93.103448275862064</v>
      </c>
      <c r="AQ28" s="34">
        <v>82.887700534759361</v>
      </c>
      <c r="AR28" s="34" t="s">
        <v>91</v>
      </c>
      <c r="AS28" s="34">
        <v>82.887700534759361</v>
      </c>
      <c r="AT28" s="34">
        <v>84.903047091412745</v>
      </c>
    </row>
    <row r="29" spans="1:46">
      <c r="A29" s="30" t="s">
        <v>29</v>
      </c>
      <c r="B29" s="33">
        <v>7</v>
      </c>
      <c r="C29" s="33">
        <v>147</v>
      </c>
      <c r="D29" s="33" t="s">
        <v>91</v>
      </c>
      <c r="E29" s="33" t="s">
        <v>91</v>
      </c>
      <c r="F29" s="33">
        <v>147</v>
      </c>
      <c r="G29" s="33" t="s">
        <v>91</v>
      </c>
      <c r="H29" s="33" t="s">
        <v>91</v>
      </c>
      <c r="I29" s="33" t="s">
        <v>91</v>
      </c>
      <c r="J29" s="33" t="s">
        <v>91</v>
      </c>
      <c r="K29" s="33">
        <v>117</v>
      </c>
      <c r="L29" s="33">
        <v>117</v>
      </c>
      <c r="M29" s="33">
        <v>719</v>
      </c>
      <c r="N29" s="33" t="s">
        <v>91</v>
      </c>
      <c r="O29" s="33">
        <v>719</v>
      </c>
      <c r="P29" s="33">
        <v>990</v>
      </c>
      <c r="Q29" s="33">
        <v>6</v>
      </c>
      <c r="R29" s="33">
        <v>112</v>
      </c>
      <c r="S29" s="33" t="s">
        <v>91</v>
      </c>
      <c r="T29" s="33" t="s">
        <v>91</v>
      </c>
      <c r="U29" s="33">
        <v>112</v>
      </c>
      <c r="V29" s="33" t="s">
        <v>91</v>
      </c>
      <c r="W29" s="33" t="s">
        <v>91</v>
      </c>
      <c r="X29" s="33" t="s">
        <v>91</v>
      </c>
      <c r="Y29" s="33" t="s">
        <v>91</v>
      </c>
      <c r="Z29" s="33">
        <v>97</v>
      </c>
      <c r="AA29" s="33">
        <v>97</v>
      </c>
      <c r="AB29" s="33">
        <v>587</v>
      </c>
      <c r="AC29" s="33" t="s">
        <v>91</v>
      </c>
      <c r="AD29" s="33">
        <v>587</v>
      </c>
      <c r="AE29" s="33">
        <v>802</v>
      </c>
      <c r="AF29" s="34">
        <v>85.714285714285708</v>
      </c>
      <c r="AG29" s="34">
        <v>76.19047619047619</v>
      </c>
      <c r="AH29" s="34" t="s">
        <v>91</v>
      </c>
      <c r="AI29" s="34" t="s">
        <v>91</v>
      </c>
      <c r="AJ29" s="34">
        <v>76.19047619047619</v>
      </c>
      <c r="AK29" s="34" t="s">
        <v>91</v>
      </c>
      <c r="AL29" s="34" t="s">
        <v>91</v>
      </c>
      <c r="AM29" s="34" t="s">
        <v>91</v>
      </c>
      <c r="AN29" s="34" t="s">
        <v>91</v>
      </c>
      <c r="AO29" s="34">
        <v>82.90598290598291</v>
      </c>
      <c r="AP29" s="34">
        <v>82.90598290598291</v>
      </c>
      <c r="AQ29" s="34">
        <v>81.641168289290675</v>
      </c>
      <c r="AR29" s="34" t="s">
        <v>91</v>
      </c>
      <c r="AS29" s="34">
        <v>81.641168289290675</v>
      </c>
      <c r="AT29" s="34">
        <v>81.01010101010101</v>
      </c>
    </row>
    <row r="30" spans="1:46">
      <c r="A30" s="30" t="s">
        <v>30</v>
      </c>
      <c r="B30" s="33">
        <v>8</v>
      </c>
      <c r="C30" s="33">
        <v>782</v>
      </c>
      <c r="D30" s="33">
        <v>9979</v>
      </c>
      <c r="E30" s="33">
        <v>4179</v>
      </c>
      <c r="F30" s="33">
        <v>14940</v>
      </c>
      <c r="G30" s="33" t="s">
        <v>91</v>
      </c>
      <c r="H30" s="33">
        <v>5524</v>
      </c>
      <c r="I30" s="33">
        <v>690</v>
      </c>
      <c r="J30" s="33">
        <v>6214</v>
      </c>
      <c r="K30" s="33" t="s">
        <v>91</v>
      </c>
      <c r="L30" s="33">
        <v>6214</v>
      </c>
      <c r="M30" s="33">
        <v>6344</v>
      </c>
      <c r="N30" s="33">
        <v>164</v>
      </c>
      <c r="O30" s="33">
        <v>6508</v>
      </c>
      <c r="P30" s="33">
        <v>27670</v>
      </c>
      <c r="Q30" s="33">
        <v>6</v>
      </c>
      <c r="R30" s="33">
        <v>590</v>
      </c>
      <c r="S30" s="33">
        <v>7526</v>
      </c>
      <c r="T30" s="33">
        <v>3951</v>
      </c>
      <c r="U30" s="33">
        <v>12067</v>
      </c>
      <c r="V30" s="33" t="s">
        <v>91</v>
      </c>
      <c r="W30" s="33">
        <v>3903</v>
      </c>
      <c r="X30" s="33">
        <v>588</v>
      </c>
      <c r="Y30" s="33">
        <v>4491</v>
      </c>
      <c r="Z30" s="33" t="s">
        <v>91</v>
      </c>
      <c r="AA30" s="33">
        <v>4491</v>
      </c>
      <c r="AB30" s="33">
        <v>5109</v>
      </c>
      <c r="AC30" s="33">
        <v>175</v>
      </c>
      <c r="AD30" s="33">
        <v>5284</v>
      </c>
      <c r="AE30" s="33">
        <v>21848</v>
      </c>
      <c r="AF30" s="34">
        <v>75</v>
      </c>
      <c r="AG30" s="34">
        <v>75.447570332480822</v>
      </c>
      <c r="AH30" s="34">
        <v>75.418378595049603</v>
      </c>
      <c r="AI30" s="34">
        <v>94.544149318018668</v>
      </c>
      <c r="AJ30" s="34">
        <v>80.769745649263726</v>
      </c>
      <c r="AK30" s="34" t="s">
        <v>91</v>
      </c>
      <c r="AL30" s="34">
        <v>70.655322230267927</v>
      </c>
      <c r="AM30" s="34">
        <v>85.217391304347828</v>
      </c>
      <c r="AN30" s="34">
        <v>72.272288381074986</v>
      </c>
      <c r="AO30" s="34" t="s">
        <v>91</v>
      </c>
      <c r="AP30" s="34">
        <v>72.272288381074986</v>
      </c>
      <c r="AQ30" s="34">
        <v>80.532786885245898</v>
      </c>
      <c r="AR30" s="34">
        <v>106.70731707317074</v>
      </c>
      <c r="AS30" s="34">
        <v>81.192378610940381</v>
      </c>
      <c r="AT30" s="34">
        <v>78.959161546801596</v>
      </c>
    </row>
    <row r="31" spans="1:46">
      <c r="A31" s="30" t="s">
        <v>31</v>
      </c>
      <c r="B31" s="33" t="s">
        <v>91</v>
      </c>
      <c r="C31" s="33">
        <v>132</v>
      </c>
      <c r="D31" s="33">
        <v>514</v>
      </c>
      <c r="E31" s="33">
        <v>35</v>
      </c>
      <c r="F31" s="33">
        <v>681</v>
      </c>
      <c r="G31" s="33" t="s">
        <v>91</v>
      </c>
      <c r="H31" s="33">
        <v>180</v>
      </c>
      <c r="I31" s="33" t="s">
        <v>91</v>
      </c>
      <c r="J31" s="33">
        <v>180</v>
      </c>
      <c r="K31" s="33" t="s">
        <v>91</v>
      </c>
      <c r="L31" s="33">
        <v>180</v>
      </c>
      <c r="M31" s="33">
        <v>68</v>
      </c>
      <c r="N31" s="33" t="s">
        <v>91</v>
      </c>
      <c r="O31" s="33">
        <v>68</v>
      </c>
      <c r="P31" s="33">
        <v>929</v>
      </c>
      <c r="Q31" s="33" t="s">
        <v>91</v>
      </c>
      <c r="R31" s="33">
        <v>120</v>
      </c>
      <c r="S31" s="33">
        <v>376</v>
      </c>
      <c r="T31" s="33">
        <v>79</v>
      </c>
      <c r="U31" s="33">
        <v>575</v>
      </c>
      <c r="V31" s="33" t="s">
        <v>91</v>
      </c>
      <c r="W31" s="33">
        <v>154</v>
      </c>
      <c r="X31" s="33" t="s">
        <v>91</v>
      </c>
      <c r="Y31" s="33">
        <v>154</v>
      </c>
      <c r="Z31" s="33" t="s">
        <v>91</v>
      </c>
      <c r="AA31" s="33">
        <v>154</v>
      </c>
      <c r="AB31" s="33">
        <v>66</v>
      </c>
      <c r="AC31" s="33" t="s">
        <v>91</v>
      </c>
      <c r="AD31" s="33">
        <v>66</v>
      </c>
      <c r="AE31" s="33">
        <v>795</v>
      </c>
      <c r="AF31" s="34" t="s">
        <v>91</v>
      </c>
      <c r="AG31" s="34">
        <v>90.909090909090907</v>
      </c>
      <c r="AH31" s="34">
        <v>73.151750972762642</v>
      </c>
      <c r="AI31" s="34">
        <v>225.71428571428572</v>
      </c>
      <c r="AJ31" s="34">
        <v>84.434654919236422</v>
      </c>
      <c r="AK31" s="34" t="s">
        <v>91</v>
      </c>
      <c r="AL31" s="34">
        <v>85.555555555555557</v>
      </c>
      <c r="AM31" s="34" t="s">
        <v>91</v>
      </c>
      <c r="AN31" s="34">
        <v>85.555555555555557</v>
      </c>
      <c r="AO31" s="34" t="s">
        <v>91</v>
      </c>
      <c r="AP31" s="34">
        <v>85.555555555555557</v>
      </c>
      <c r="AQ31" s="34">
        <v>97.058823529411768</v>
      </c>
      <c r="AR31" s="34" t="s">
        <v>91</v>
      </c>
      <c r="AS31" s="34">
        <v>97.058823529411768</v>
      </c>
      <c r="AT31" s="34">
        <v>85.575888051668457</v>
      </c>
    </row>
    <row r="32" spans="1:46">
      <c r="A32" s="30" t="s">
        <v>32</v>
      </c>
      <c r="B32" s="33">
        <v>7</v>
      </c>
      <c r="C32" s="33" t="s">
        <v>91</v>
      </c>
      <c r="D32" s="33" t="s">
        <v>91</v>
      </c>
      <c r="E32" s="33">
        <v>19</v>
      </c>
      <c r="F32" s="33">
        <v>19</v>
      </c>
      <c r="G32" s="33" t="s">
        <v>91</v>
      </c>
      <c r="H32" s="33" t="s">
        <v>91</v>
      </c>
      <c r="I32" s="33" t="s">
        <v>91</v>
      </c>
      <c r="J32" s="33" t="s">
        <v>91</v>
      </c>
      <c r="K32" s="33">
        <v>98</v>
      </c>
      <c r="L32" s="33">
        <v>98</v>
      </c>
      <c r="M32" s="33">
        <v>365</v>
      </c>
      <c r="N32" s="33" t="s">
        <v>91</v>
      </c>
      <c r="O32" s="33">
        <v>365</v>
      </c>
      <c r="P32" s="33">
        <v>489</v>
      </c>
      <c r="Q32" s="33">
        <v>3</v>
      </c>
      <c r="R32" s="33" t="s">
        <v>91</v>
      </c>
      <c r="S32" s="33" t="s">
        <v>91</v>
      </c>
      <c r="T32" s="33">
        <v>10</v>
      </c>
      <c r="U32" s="33">
        <v>10</v>
      </c>
      <c r="V32" s="33" t="s">
        <v>91</v>
      </c>
      <c r="W32" s="33" t="s">
        <v>91</v>
      </c>
      <c r="X32" s="33" t="s">
        <v>91</v>
      </c>
      <c r="Y32" s="33" t="s">
        <v>91</v>
      </c>
      <c r="Z32" s="33">
        <v>76</v>
      </c>
      <c r="AA32" s="33">
        <v>76</v>
      </c>
      <c r="AB32" s="33">
        <v>312</v>
      </c>
      <c r="AC32" s="33" t="s">
        <v>91</v>
      </c>
      <c r="AD32" s="33">
        <v>312</v>
      </c>
      <c r="AE32" s="33">
        <v>401</v>
      </c>
      <c r="AF32" s="34">
        <v>42.857142857142854</v>
      </c>
      <c r="AG32" s="34" t="s">
        <v>91</v>
      </c>
      <c r="AH32" s="34" t="s">
        <v>91</v>
      </c>
      <c r="AI32" s="34">
        <v>52.631578947368418</v>
      </c>
      <c r="AJ32" s="34">
        <v>52.631578947368418</v>
      </c>
      <c r="AK32" s="34" t="s">
        <v>91</v>
      </c>
      <c r="AL32" s="34" t="s">
        <v>91</v>
      </c>
      <c r="AM32" s="34" t="s">
        <v>91</v>
      </c>
      <c r="AN32" s="34" t="s">
        <v>91</v>
      </c>
      <c r="AO32" s="34">
        <v>77.551020408163268</v>
      </c>
      <c r="AP32" s="34">
        <v>77.551020408163268</v>
      </c>
      <c r="AQ32" s="34">
        <v>85.479452054794521</v>
      </c>
      <c r="AR32" s="34" t="s">
        <v>91</v>
      </c>
      <c r="AS32" s="34">
        <v>85.479452054794521</v>
      </c>
      <c r="AT32" s="34">
        <v>82.004089979550102</v>
      </c>
    </row>
    <row r="33" spans="1:46">
      <c r="A33" s="30" t="s">
        <v>33</v>
      </c>
      <c r="B33" s="33">
        <v>45</v>
      </c>
      <c r="C33" s="33">
        <v>248</v>
      </c>
      <c r="D33" s="33">
        <v>322</v>
      </c>
      <c r="E33" s="33" t="s">
        <v>91</v>
      </c>
      <c r="F33" s="33">
        <v>570</v>
      </c>
      <c r="G33" s="33" t="s">
        <v>91</v>
      </c>
      <c r="H33" s="33" t="s">
        <v>91</v>
      </c>
      <c r="I33" s="33" t="s">
        <v>91</v>
      </c>
      <c r="J33" s="33" t="s">
        <v>91</v>
      </c>
      <c r="K33" s="33">
        <v>548</v>
      </c>
      <c r="L33" s="33">
        <v>548</v>
      </c>
      <c r="M33" s="33">
        <v>1532</v>
      </c>
      <c r="N33" s="33" t="s">
        <v>91</v>
      </c>
      <c r="O33" s="33">
        <v>1532</v>
      </c>
      <c r="P33" s="33">
        <v>2695</v>
      </c>
      <c r="Q33" s="33">
        <v>33</v>
      </c>
      <c r="R33" s="33">
        <v>229</v>
      </c>
      <c r="S33" s="33">
        <v>235</v>
      </c>
      <c r="T33" s="33">
        <v>0</v>
      </c>
      <c r="U33" s="33">
        <v>464</v>
      </c>
      <c r="V33" s="33" t="s">
        <v>91</v>
      </c>
      <c r="W33" s="33" t="s">
        <v>91</v>
      </c>
      <c r="X33" s="33" t="s">
        <v>91</v>
      </c>
      <c r="Y33" s="33" t="s">
        <v>91</v>
      </c>
      <c r="Z33" s="33">
        <v>457</v>
      </c>
      <c r="AA33" s="33">
        <v>457</v>
      </c>
      <c r="AB33" s="33">
        <v>1291</v>
      </c>
      <c r="AC33" s="33" t="s">
        <v>91</v>
      </c>
      <c r="AD33" s="33">
        <v>1291</v>
      </c>
      <c r="AE33" s="33">
        <v>2245</v>
      </c>
      <c r="AF33" s="34">
        <v>73.333333333333329</v>
      </c>
      <c r="AG33" s="34">
        <v>92.338709677419345</v>
      </c>
      <c r="AH33" s="34">
        <v>72.981366459627324</v>
      </c>
      <c r="AI33" s="34" t="s">
        <v>91</v>
      </c>
      <c r="AJ33" s="34">
        <v>81.403508771929822</v>
      </c>
      <c r="AK33" s="34" t="s">
        <v>91</v>
      </c>
      <c r="AL33" s="34" t="s">
        <v>91</v>
      </c>
      <c r="AM33" s="34" t="s">
        <v>91</v>
      </c>
      <c r="AN33" s="34" t="s">
        <v>91</v>
      </c>
      <c r="AO33" s="34">
        <v>83.394160583941598</v>
      </c>
      <c r="AP33" s="34">
        <v>83.394160583941598</v>
      </c>
      <c r="AQ33" s="34">
        <v>84.268929503916439</v>
      </c>
      <c r="AR33" s="34" t="s">
        <v>91</v>
      </c>
      <c r="AS33" s="34">
        <v>84.268929503916439</v>
      </c>
      <c r="AT33" s="34">
        <v>83.302411873840441</v>
      </c>
    </row>
    <row r="34" spans="1:46">
      <c r="A34" s="30" t="s">
        <v>34</v>
      </c>
      <c r="B34" s="33" t="s">
        <v>91</v>
      </c>
      <c r="C34" s="33" t="s">
        <v>91</v>
      </c>
      <c r="D34" s="33">
        <v>279</v>
      </c>
      <c r="E34" s="33" t="s">
        <v>91</v>
      </c>
      <c r="F34" s="33">
        <v>279</v>
      </c>
      <c r="G34" s="33" t="s">
        <v>91</v>
      </c>
      <c r="H34" s="33" t="s">
        <v>91</v>
      </c>
      <c r="I34" s="33" t="s">
        <v>91</v>
      </c>
      <c r="J34" s="33" t="s">
        <v>91</v>
      </c>
      <c r="K34" s="33" t="s">
        <v>91</v>
      </c>
      <c r="L34" s="33" t="s">
        <v>91</v>
      </c>
      <c r="M34" s="33">
        <v>76</v>
      </c>
      <c r="N34" s="33" t="s">
        <v>91</v>
      </c>
      <c r="O34" s="33">
        <v>76</v>
      </c>
      <c r="P34" s="33">
        <v>355</v>
      </c>
      <c r="Q34" s="33" t="s">
        <v>91</v>
      </c>
      <c r="R34" s="33" t="s">
        <v>91</v>
      </c>
      <c r="S34" s="33">
        <v>242</v>
      </c>
      <c r="T34" s="33" t="s">
        <v>91</v>
      </c>
      <c r="U34" s="33">
        <v>242</v>
      </c>
      <c r="V34" s="33" t="s">
        <v>91</v>
      </c>
      <c r="W34" s="33" t="s">
        <v>91</v>
      </c>
      <c r="X34" s="33" t="s">
        <v>91</v>
      </c>
      <c r="Y34" s="33" t="s">
        <v>91</v>
      </c>
      <c r="Z34" s="33" t="s">
        <v>91</v>
      </c>
      <c r="AA34" s="33" t="s">
        <v>91</v>
      </c>
      <c r="AB34" s="33">
        <v>51</v>
      </c>
      <c r="AC34" s="33" t="s">
        <v>91</v>
      </c>
      <c r="AD34" s="33">
        <v>51</v>
      </c>
      <c r="AE34" s="33">
        <v>293</v>
      </c>
      <c r="AF34" s="34" t="s">
        <v>91</v>
      </c>
      <c r="AG34" s="34" t="s">
        <v>91</v>
      </c>
      <c r="AH34" s="34">
        <v>86.738351254480278</v>
      </c>
      <c r="AI34" s="34" t="s">
        <v>91</v>
      </c>
      <c r="AJ34" s="34">
        <v>86.738351254480278</v>
      </c>
      <c r="AK34" s="34" t="s">
        <v>91</v>
      </c>
      <c r="AL34" s="34" t="s">
        <v>91</v>
      </c>
      <c r="AM34" s="34" t="s">
        <v>91</v>
      </c>
      <c r="AN34" s="34" t="s">
        <v>91</v>
      </c>
      <c r="AO34" s="34" t="s">
        <v>91</v>
      </c>
      <c r="AP34" s="34" t="s">
        <v>91</v>
      </c>
      <c r="AQ34" s="34">
        <v>67.10526315789474</v>
      </c>
      <c r="AR34" s="34" t="s">
        <v>91</v>
      </c>
      <c r="AS34" s="34">
        <v>67.10526315789474</v>
      </c>
      <c r="AT34" s="34">
        <v>82.535211267605632</v>
      </c>
    </row>
    <row r="35" spans="1:46">
      <c r="A35" s="30" t="s">
        <v>35</v>
      </c>
      <c r="B35" s="33" t="s">
        <v>91</v>
      </c>
      <c r="C35" s="33">
        <v>212</v>
      </c>
      <c r="D35" s="33">
        <v>190</v>
      </c>
      <c r="E35" s="33">
        <v>48</v>
      </c>
      <c r="F35" s="33">
        <v>450</v>
      </c>
      <c r="G35" s="33" t="s">
        <v>91</v>
      </c>
      <c r="H35" s="33">
        <v>368</v>
      </c>
      <c r="I35" s="33" t="s">
        <v>91</v>
      </c>
      <c r="J35" s="33">
        <v>368</v>
      </c>
      <c r="K35" s="33" t="s">
        <v>91</v>
      </c>
      <c r="L35" s="33">
        <v>368</v>
      </c>
      <c r="M35" s="33">
        <v>398</v>
      </c>
      <c r="N35" s="33" t="s">
        <v>91</v>
      </c>
      <c r="O35" s="33">
        <v>398</v>
      </c>
      <c r="P35" s="33">
        <v>1216</v>
      </c>
      <c r="Q35" s="33" t="s">
        <v>91</v>
      </c>
      <c r="R35" s="33">
        <v>166</v>
      </c>
      <c r="S35" s="33">
        <v>147</v>
      </c>
      <c r="T35" s="33">
        <v>43</v>
      </c>
      <c r="U35" s="33">
        <v>356</v>
      </c>
      <c r="V35" s="33" t="s">
        <v>91</v>
      </c>
      <c r="W35" s="33">
        <v>290</v>
      </c>
      <c r="X35" s="33" t="s">
        <v>91</v>
      </c>
      <c r="Y35" s="33">
        <v>290</v>
      </c>
      <c r="Z35" s="33" t="s">
        <v>91</v>
      </c>
      <c r="AA35" s="33">
        <v>290</v>
      </c>
      <c r="AB35" s="33">
        <v>313</v>
      </c>
      <c r="AC35" s="33" t="s">
        <v>91</v>
      </c>
      <c r="AD35" s="33">
        <v>313</v>
      </c>
      <c r="AE35" s="33">
        <v>959</v>
      </c>
      <c r="AF35" s="34" t="s">
        <v>91</v>
      </c>
      <c r="AG35" s="34">
        <v>78.301886792452834</v>
      </c>
      <c r="AH35" s="34">
        <v>77.368421052631575</v>
      </c>
      <c r="AI35" s="34">
        <v>89.583333333333343</v>
      </c>
      <c r="AJ35" s="34">
        <v>79.111111111111114</v>
      </c>
      <c r="AK35" s="34" t="s">
        <v>91</v>
      </c>
      <c r="AL35" s="34">
        <v>78.804347826086953</v>
      </c>
      <c r="AM35" s="34" t="s">
        <v>91</v>
      </c>
      <c r="AN35" s="34">
        <v>78.804347826086953</v>
      </c>
      <c r="AO35" s="34" t="s">
        <v>91</v>
      </c>
      <c r="AP35" s="34">
        <v>78.804347826086953</v>
      </c>
      <c r="AQ35" s="34">
        <v>78.643216080402013</v>
      </c>
      <c r="AR35" s="34" t="s">
        <v>91</v>
      </c>
      <c r="AS35" s="34">
        <v>78.643216080402013</v>
      </c>
      <c r="AT35" s="34">
        <v>78.86513157894737</v>
      </c>
    </row>
    <row r="36" spans="1:46">
      <c r="A36" s="30" t="s">
        <v>36</v>
      </c>
      <c r="B36" s="33" t="s">
        <v>91</v>
      </c>
      <c r="C36" s="33">
        <v>221</v>
      </c>
      <c r="D36" s="33" t="s">
        <v>91</v>
      </c>
      <c r="E36" s="33">
        <v>18</v>
      </c>
      <c r="F36" s="33">
        <v>239</v>
      </c>
      <c r="G36" s="33" t="s">
        <v>91</v>
      </c>
      <c r="H36" s="33" t="s">
        <v>91</v>
      </c>
      <c r="I36" s="33" t="s">
        <v>91</v>
      </c>
      <c r="J36" s="33" t="s">
        <v>91</v>
      </c>
      <c r="K36" s="33">
        <v>156</v>
      </c>
      <c r="L36" s="33">
        <v>156</v>
      </c>
      <c r="M36" s="33">
        <v>851</v>
      </c>
      <c r="N36" s="33" t="s">
        <v>91</v>
      </c>
      <c r="O36" s="33">
        <v>851</v>
      </c>
      <c r="P36" s="33">
        <v>1246</v>
      </c>
      <c r="Q36" s="33" t="s">
        <v>91</v>
      </c>
      <c r="R36" s="33">
        <v>205</v>
      </c>
      <c r="S36" s="33" t="s">
        <v>91</v>
      </c>
      <c r="T36" s="33">
        <v>14</v>
      </c>
      <c r="U36" s="33">
        <v>219</v>
      </c>
      <c r="V36" s="33" t="s">
        <v>91</v>
      </c>
      <c r="W36" s="33" t="s">
        <v>91</v>
      </c>
      <c r="X36" s="33" t="s">
        <v>91</v>
      </c>
      <c r="Y36" s="33" t="s">
        <v>91</v>
      </c>
      <c r="Z36" s="33">
        <v>134</v>
      </c>
      <c r="AA36" s="33">
        <v>134</v>
      </c>
      <c r="AB36" s="33">
        <v>675</v>
      </c>
      <c r="AC36" s="33" t="s">
        <v>91</v>
      </c>
      <c r="AD36" s="33">
        <v>675</v>
      </c>
      <c r="AE36" s="33">
        <v>1028</v>
      </c>
      <c r="AF36" s="34" t="s">
        <v>91</v>
      </c>
      <c r="AG36" s="34">
        <v>92.76018099547511</v>
      </c>
      <c r="AH36" s="34" t="s">
        <v>91</v>
      </c>
      <c r="AI36" s="34">
        <v>77.777777777777786</v>
      </c>
      <c r="AJ36" s="34">
        <v>91.63179916317992</v>
      </c>
      <c r="AK36" s="34" t="s">
        <v>91</v>
      </c>
      <c r="AL36" s="34" t="s">
        <v>91</v>
      </c>
      <c r="AM36" s="34" t="s">
        <v>91</v>
      </c>
      <c r="AN36" s="34" t="s">
        <v>91</v>
      </c>
      <c r="AO36" s="34">
        <v>85.897435897435898</v>
      </c>
      <c r="AP36" s="34">
        <v>85.897435897435898</v>
      </c>
      <c r="AQ36" s="34">
        <v>79.318448883666264</v>
      </c>
      <c r="AR36" s="34" t="s">
        <v>91</v>
      </c>
      <c r="AS36" s="34">
        <v>79.318448883666264</v>
      </c>
      <c r="AT36" s="34">
        <v>82.504012841091495</v>
      </c>
    </row>
    <row r="37" spans="1:46">
      <c r="A37" s="30" t="s">
        <v>37</v>
      </c>
      <c r="B37" s="33" t="s">
        <v>91</v>
      </c>
      <c r="C37" s="33">
        <v>91</v>
      </c>
      <c r="D37" s="33">
        <v>1411</v>
      </c>
      <c r="E37" s="33">
        <v>368</v>
      </c>
      <c r="F37" s="33">
        <v>1870</v>
      </c>
      <c r="G37" s="33">
        <v>441</v>
      </c>
      <c r="H37" s="33">
        <v>1143</v>
      </c>
      <c r="I37" s="33">
        <v>22</v>
      </c>
      <c r="J37" s="33">
        <v>1606</v>
      </c>
      <c r="K37" s="33" t="s">
        <v>91</v>
      </c>
      <c r="L37" s="33">
        <v>1606</v>
      </c>
      <c r="M37" s="33">
        <v>1259</v>
      </c>
      <c r="N37" s="33" t="s">
        <v>91</v>
      </c>
      <c r="O37" s="33">
        <v>1259</v>
      </c>
      <c r="P37" s="33">
        <v>4735</v>
      </c>
      <c r="Q37" s="33">
        <v>30</v>
      </c>
      <c r="R37" s="33">
        <v>90</v>
      </c>
      <c r="S37" s="33">
        <v>1110</v>
      </c>
      <c r="T37" s="33">
        <v>346</v>
      </c>
      <c r="U37" s="33">
        <v>1546</v>
      </c>
      <c r="V37" s="33">
        <v>360</v>
      </c>
      <c r="W37" s="33">
        <v>951</v>
      </c>
      <c r="X37" s="33">
        <v>17</v>
      </c>
      <c r="Y37" s="33">
        <v>1328</v>
      </c>
      <c r="Z37" s="33" t="s">
        <v>91</v>
      </c>
      <c r="AA37" s="33">
        <v>1328</v>
      </c>
      <c r="AB37" s="33">
        <v>1208</v>
      </c>
      <c r="AC37" s="33" t="s">
        <v>91</v>
      </c>
      <c r="AD37" s="33">
        <v>1208</v>
      </c>
      <c r="AE37" s="33">
        <v>4112</v>
      </c>
      <c r="AF37" s="34" t="s">
        <v>91</v>
      </c>
      <c r="AG37" s="34">
        <v>98.901098901098905</v>
      </c>
      <c r="AH37" s="34">
        <v>78.66761162296244</v>
      </c>
      <c r="AI37" s="34">
        <v>94.021739130434781</v>
      </c>
      <c r="AJ37" s="34">
        <v>82.673796791443849</v>
      </c>
      <c r="AK37" s="34">
        <v>81.632653061224488</v>
      </c>
      <c r="AL37" s="34">
        <v>83.202099737532805</v>
      </c>
      <c r="AM37" s="34">
        <v>77.272727272727266</v>
      </c>
      <c r="AN37" s="34">
        <v>82.689912826899132</v>
      </c>
      <c r="AO37" s="34" t="s">
        <v>91</v>
      </c>
      <c r="AP37" s="34">
        <v>82.689912826899132</v>
      </c>
      <c r="AQ37" s="34">
        <v>95.949166004765686</v>
      </c>
      <c r="AR37" s="34" t="s">
        <v>91</v>
      </c>
      <c r="AS37" s="34">
        <v>95.949166004765686</v>
      </c>
      <c r="AT37" s="34">
        <v>86.842661034846884</v>
      </c>
    </row>
    <row r="38" spans="1:46">
      <c r="A38" s="30" t="s">
        <v>38</v>
      </c>
      <c r="B38" s="33" t="s">
        <v>91</v>
      </c>
      <c r="C38" s="33">
        <v>67</v>
      </c>
      <c r="D38" s="33">
        <v>402</v>
      </c>
      <c r="E38" s="33">
        <v>10</v>
      </c>
      <c r="F38" s="33">
        <v>479</v>
      </c>
      <c r="G38" s="33">
        <v>109</v>
      </c>
      <c r="H38" s="33">
        <v>556</v>
      </c>
      <c r="I38" s="33">
        <v>40</v>
      </c>
      <c r="J38" s="33">
        <v>705</v>
      </c>
      <c r="K38" s="33">
        <v>151</v>
      </c>
      <c r="L38" s="33">
        <v>856</v>
      </c>
      <c r="M38" s="33">
        <v>479</v>
      </c>
      <c r="N38" s="33" t="s">
        <v>91</v>
      </c>
      <c r="O38" s="33">
        <v>479</v>
      </c>
      <c r="P38" s="33">
        <v>1814</v>
      </c>
      <c r="Q38" s="33" t="s">
        <v>91</v>
      </c>
      <c r="R38" s="33">
        <v>58</v>
      </c>
      <c r="S38" s="33">
        <v>321</v>
      </c>
      <c r="T38" s="33">
        <v>30</v>
      </c>
      <c r="U38" s="33">
        <v>409</v>
      </c>
      <c r="V38" s="33">
        <v>70</v>
      </c>
      <c r="W38" s="33">
        <v>483</v>
      </c>
      <c r="X38" s="33">
        <v>36</v>
      </c>
      <c r="Y38" s="33">
        <v>589</v>
      </c>
      <c r="Z38" s="33">
        <v>129</v>
      </c>
      <c r="AA38" s="33">
        <v>718</v>
      </c>
      <c r="AB38" s="33">
        <v>434</v>
      </c>
      <c r="AC38" s="33" t="s">
        <v>91</v>
      </c>
      <c r="AD38" s="33">
        <v>434</v>
      </c>
      <c r="AE38" s="33">
        <v>1561</v>
      </c>
      <c r="AF38" s="34" t="s">
        <v>91</v>
      </c>
      <c r="AG38" s="34">
        <v>86.567164179104466</v>
      </c>
      <c r="AH38" s="34">
        <v>79.850746268656707</v>
      </c>
      <c r="AI38" s="34">
        <v>300</v>
      </c>
      <c r="AJ38" s="34">
        <v>85.386221294363253</v>
      </c>
      <c r="AK38" s="34">
        <v>64.22018348623854</v>
      </c>
      <c r="AL38" s="34">
        <v>86.870503597122308</v>
      </c>
      <c r="AM38" s="34">
        <v>90</v>
      </c>
      <c r="AN38" s="34">
        <v>83.546099290780134</v>
      </c>
      <c r="AO38" s="34">
        <v>85.430463576158942</v>
      </c>
      <c r="AP38" s="34">
        <v>83.878504672897193</v>
      </c>
      <c r="AQ38" s="34">
        <v>90.605427974947801</v>
      </c>
      <c r="AR38" s="34" t="s">
        <v>91</v>
      </c>
      <c r="AS38" s="34">
        <v>90.605427974947801</v>
      </c>
      <c r="AT38" s="34">
        <v>86.052921719955904</v>
      </c>
    </row>
    <row r="39" spans="1:46">
      <c r="A39" s="30" t="s">
        <v>39</v>
      </c>
      <c r="B39" s="33" t="s">
        <v>91</v>
      </c>
      <c r="C39" s="33">
        <v>144</v>
      </c>
      <c r="D39" s="33" t="s">
        <v>91</v>
      </c>
      <c r="E39" s="33" t="s">
        <v>91</v>
      </c>
      <c r="F39" s="33">
        <v>144</v>
      </c>
      <c r="G39" s="33" t="s">
        <v>91</v>
      </c>
      <c r="H39" s="33" t="s">
        <v>91</v>
      </c>
      <c r="I39" s="33" t="s">
        <v>91</v>
      </c>
      <c r="J39" s="33" t="s">
        <v>91</v>
      </c>
      <c r="K39" s="33" t="s">
        <v>91</v>
      </c>
      <c r="L39" s="33" t="s">
        <v>91</v>
      </c>
      <c r="M39" s="33">
        <v>674</v>
      </c>
      <c r="N39" s="33" t="s">
        <v>91</v>
      </c>
      <c r="O39" s="33">
        <v>674</v>
      </c>
      <c r="P39" s="33">
        <v>818</v>
      </c>
      <c r="Q39" s="33">
        <v>5</v>
      </c>
      <c r="R39" s="33">
        <v>124</v>
      </c>
      <c r="S39" s="33" t="s">
        <v>91</v>
      </c>
      <c r="T39" s="33" t="s">
        <v>91</v>
      </c>
      <c r="U39" s="33">
        <v>124</v>
      </c>
      <c r="V39" s="33" t="s">
        <v>91</v>
      </c>
      <c r="W39" s="33" t="s">
        <v>91</v>
      </c>
      <c r="X39" s="33" t="s">
        <v>91</v>
      </c>
      <c r="Y39" s="33" t="s">
        <v>91</v>
      </c>
      <c r="Z39" s="33" t="s">
        <v>91</v>
      </c>
      <c r="AA39" s="33" t="s">
        <v>91</v>
      </c>
      <c r="AB39" s="33">
        <v>594</v>
      </c>
      <c r="AC39" s="33" t="s">
        <v>91</v>
      </c>
      <c r="AD39" s="33">
        <v>594</v>
      </c>
      <c r="AE39" s="33">
        <v>723</v>
      </c>
      <c r="AF39" s="34" t="s">
        <v>91</v>
      </c>
      <c r="AG39" s="34">
        <v>86.111111111111114</v>
      </c>
      <c r="AH39" s="34" t="s">
        <v>91</v>
      </c>
      <c r="AI39" s="34" t="s">
        <v>91</v>
      </c>
      <c r="AJ39" s="34">
        <v>86.111111111111114</v>
      </c>
      <c r="AK39" s="34" t="s">
        <v>91</v>
      </c>
      <c r="AL39" s="34" t="s">
        <v>91</v>
      </c>
      <c r="AM39" s="34" t="s">
        <v>91</v>
      </c>
      <c r="AN39" s="34" t="s">
        <v>91</v>
      </c>
      <c r="AO39" s="34" t="s">
        <v>91</v>
      </c>
      <c r="AP39" s="34" t="s">
        <v>91</v>
      </c>
      <c r="AQ39" s="34">
        <v>88.130563798219583</v>
      </c>
      <c r="AR39" s="34" t="s">
        <v>91</v>
      </c>
      <c r="AS39" s="34">
        <v>88.130563798219583</v>
      </c>
      <c r="AT39" s="34">
        <v>88.38630806845967</v>
      </c>
    </row>
    <row r="40" spans="1:46">
      <c r="A40" s="30" t="s">
        <v>40</v>
      </c>
      <c r="B40" s="33">
        <v>31</v>
      </c>
      <c r="C40" s="33" t="s">
        <v>91</v>
      </c>
      <c r="D40" s="33">
        <v>471</v>
      </c>
      <c r="E40" s="33">
        <v>18</v>
      </c>
      <c r="F40" s="33">
        <v>489</v>
      </c>
      <c r="G40" s="33" t="s">
        <v>91</v>
      </c>
      <c r="H40" s="33" t="s">
        <v>91</v>
      </c>
      <c r="I40" s="33" t="s">
        <v>91</v>
      </c>
      <c r="J40" s="33" t="s">
        <v>91</v>
      </c>
      <c r="K40" s="33">
        <v>130</v>
      </c>
      <c r="L40" s="33">
        <v>130</v>
      </c>
      <c r="M40" s="33">
        <v>1628</v>
      </c>
      <c r="N40" s="33" t="s">
        <v>91</v>
      </c>
      <c r="O40" s="33">
        <v>1628</v>
      </c>
      <c r="P40" s="33">
        <v>2278</v>
      </c>
      <c r="Q40" s="33">
        <v>37</v>
      </c>
      <c r="R40" s="33" t="s">
        <v>91</v>
      </c>
      <c r="S40" s="33">
        <v>410</v>
      </c>
      <c r="T40" s="33">
        <v>16</v>
      </c>
      <c r="U40" s="33">
        <v>426</v>
      </c>
      <c r="V40" s="33" t="s">
        <v>91</v>
      </c>
      <c r="W40" s="33" t="s">
        <v>91</v>
      </c>
      <c r="X40" s="33" t="s">
        <v>91</v>
      </c>
      <c r="Y40" s="33" t="s">
        <v>91</v>
      </c>
      <c r="Z40" s="33">
        <v>121</v>
      </c>
      <c r="AA40" s="33">
        <v>121</v>
      </c>
      <c r="AB40" s="33">
        <v>1394</v>
      </c>
      <c r="AC40" s="33" t="s">
        <v>91</v>
      </c>
      <c r="AD40" s="33">
        <v>1394</v>
      </c>
      <c r="AE40" s="33">
        <v>1978</v>
      </c>
      <c r="AF40" s="34">
        <v>119.35483870967742</v>
      </c>
      <c r="AG40" s="34" t="s">
        <v>91</v>
      </c>
      <c r="AH40" s="34">
        <v>87.048832271762208</v>
      </c>
      <c r="AI40" s="34">
        <v>88.888888888888886</v>
      </c>
      <c r="AJ40" s="34">
        <v>87.116564417177912</v>
      </c>
      <c r="AK40" s="34" t="s">
        <v>91</v>
      </c>
      <c r="AL40" s="34" t="s">
        <v>91</v>
      </c>
      <c r="AM40" s="34" t="s">
        <v>91</v>
      </c>
      <c r="AN40" s="34" t="s">
        <v>91</v>
      </c>
      <c r="AO40" s="34">
        <v>93.07692307692308</v>
      </c>
      <c r="AP40" s="34">
        <v>93.07692307692308</v>
      </c>
      <c r="AQ40" s="34">
        <v>85.626535626535627</v>
      </c>
      <c r="AR40" s="34" t="s">
        <v>91</v>
      </c>
      <c r="AS40" s="34">
        <v>85.626535626535627</v>
      </c>
      <c r="AT40" s="34">
        <v>86.830553116769096</v>
      </c>
    </row>
    <row r="41" spans="1:46">
      <c r="A41" s="30" t="s">
        <v>41</v>
      </c>
      <c r="B41" s="33" t="s">
        <v>91</v>
      </c>
      <c r="C41" s="33">
        <v>400</v>
      </c>
      <c r="D41" s="33">
        <v>257</v>
      </c>
      <c r="E41" s="33">
        <v>186</v>
      </c>
      <c r="F41" s="33">
        <v>843</v>
      </c>
      <c r="G41" s="33" t="s">
        <v>91</v>
      </c>
      <c r="H41" s="33">
        <v>494</v>
      </c>
      <c r="I41" s="33">
        <v>34</v>
      </c>
      <c r="J41" s="33">
        <v>528</v>
      </c>
      <c r="K41" s="33" t="s">
        <v>91</v>
      </c>
      <c r="L41" s="33">
        <v>528</v>
      </c>
      <c r="M41" s="33">
        <v>681</v>
      </c>
      <c r="N41" s="33" t="s">
        <v>91</v>
      </c>
      <c r="O41" s="33">
        <v>681</v>
      </c>
      <c r="P41" s="33">
        <v>2052</v>
      </c>
      <c r="Q41" s="33">
        <v>2</v>
      </c>
      <c r="R41" s="33">
        <v>319</v>
      </c>
      <c r="S41" s="33">
        <v>214</v>
      </c>
      <c r="T41" s="33">
        <v>173</v>
      </c>
      <c r="U41" s="33">
        <v>706</v>
      </c>
      <c r="V41" s="33" t="s">
        <v>91</v>
      </c>
      <c r="W41" s="33">
        <v>352</v>
      </c>
      <c r="X41" s="33">
        <v>31</v>
      </c>
      <c r="Y41" s="33">
        <v>383</v>
      </c>
      <c r="Z41" s="33" t="s">
        <v>91</v>
      </c>
      <c r="AA41" s="33">
        <v>383</v>
      </c>
      <c r="AB41" s="33">
        <v>526</v>
      </c>
      <c r="AC41" s="33" t="s">
        <v>91</v>
      </c>
      <c r="AD41" s="33">
        <v>526</v>
      </c>
      <c r="AE41" s="33">
        <v>1617</v>
      </c>
      <c r="AF41" s="34" t="s">
        <v>91</v>
      </c>
      <c r="AG41" s="34">
        <v>79.75</v>
      </c>
      <c r="AH41" s="34">
        <v>83.268482490272376</v>
      </c>
      <c r="AI41" s="34">
        <v>93.010752688172033</v>
      </c>
      <c r="AJ41" s="34">
        <v>83.748517200474495</v>
      </c>
      <c r="AK41" s="34" t="s">
        <v>91</v>
      </c>
      <c r="AL41" s="34">
        <v>71.255060728744937</v>
      </c>
      <c r="AM41" s="34">
        <v>91.17647058823529</v>
      </c>
      <c r="AN41" s="34">
        <v>72.537878787878782</v>
      </c>
      <c r="AO41" s="34" t="s">
        <v>91</v>
      </c>
      <c r="AP41" s="34">
        <v>72.537878787878782</v>
      </c>
      <c r="AQ41" s="34">
        <v>77.239353891336265</v>
      </c>
      <c r="AR41" s="34" t="s">
        <v>91</v>
      </c>
      <c r="AS41" s="34">
        <v>77.239353891336265</v>
      </c>
      <c r="AT41" s="34">
        <v>78.801169590643269</v>
      </c>
    </row>
    <row r="42" spans="1:46">
      <c r="A42" s="30" t="s">
        <v>42</v>
      </c>
      <c r="B42" s="33" t="s">
        <v>91</v>
      </c>
      <c r="C42" s="33">
        <v>349</v>
      </c>
      <c r="D42" s="33">
        <v>90</v>
      </c>
      <c r="E42" s="33">
        <v>48</v>
      </c>
      <c r="F42" s="33">
        <v>487</v>
      </c>
      <c r="G42" s="33" t="s">
        <v>91</v>
      </c>
      <c r="H42" s="33" t="s">
        <v>91</v>
      </c>
      <c r="I42" s="33" t="s">
        <v>91</v>
      </c>
      <c r="J42" s="33" t="s">
        <v>91</v>
      </c>
      <c r="K42" s="33">
        <v>216</v>
      </c>
      <c r="L42" s="33">
        <v>216</v>
      </c>
      <c r="M42" s="33">
        <v>952</v>
      </c>
      <c r="N42" s="33" t="s">
        <v>91</v>
      </c>
      <c r="O42" s="33">
        <v>952</v>
      </c>
      <c r="P42" s="33">
        <v>1655</v>
      </c>
      <c r="Q42" s="33" t="s">
        <v>91</v>
      </c>
      <c r="R42" s="33">
        <v>331</v>
      </c>
      <c r="S42" s="33">
        <v>89</v>
      </c>
      <c r="T42" s="33">
        <v>48</v>
      </c>
      <c r="U42" s="33">
        <v>468</v>
      </c>
      <c r="V42" s="33" t="s">
        <v>91</v>
      </c>
      <c r="W42" s="33" t="s">
        <v>91</v>
      </c>
      <c r="X42" s="33" t="s">
        <v>91</v>
      </c>
      <c r="Y42" s="33" t="s">
        <v>91</v>
      </c>
      <c r="Z42" s="33">
        <v>200</v>
      </c>
      <c r="AA42" s="33">
        <v>200</v>
      </c>
      <c r="AB42" s="33">
        <v>885</v>
      </c>
      <c r="AC42" s="33" t="s">
        <v>91</v>
      </c>
      <c r="AD42" s="33">
        <v>885</v>
      </c>
      <c r="AE42" s="33">
        <v>1553</v>
      </c>
      <c r="AF42" s="34" t="s">
        <v>91</v>
      </c>
      <c r="AG42" s="34">
        <v>94.842406876790832</v>
      </c>
      <c r="AH42" s="34">
        <v>98.888888888888886</v>
      </c>
      <c r="AI42" s="34">
        <v>100</v>
      </c>
      <c r="AJ42" s="34">
        <v>96.098562628336765</v>
      </c>
      <c r="AK42" s="34" t="s">
        <v>91</v>
      </c>
      <c r="AL42" s="34" t="s">
        <v>91</v>
      </c>
      <c r="AM42" s="34" t="s">
        <v>91</v>
      </c>
      <c r="AN42" s="34" t="s">
        <v>91</v>
      </c>
      <c r="AO42" s="34">
        <v>92.592592592592595</v>
      </c>
      <c r="AP42" s="34">
        <v>92.592592592592595</v>
      </c>
      <c r="AQ42" s="34">
        <v>92.962184873949582</v>
      </c>
      <c r="AR42" s="34" t="s">
        <v>91</v>
      </c>
      <c r="AS42" s="34">
        <v>92.962184873949582</v>
      </c>
      <c r="AT42" s="34">
        <v>93.836858006042306</v>
      </c>
    </row>
    <row r="43" spans="1:46">
      <c r="A43" s="30" t="s">
        <v>43</v>
      </c>
      <c r="B43" s="33">
        <v>8</v>
      </c>
      <c r="C43" s="33">
        <v>359</v>
      </c>
      <c r="D43" s="33">
        <v>202</v>
      </c>
      <c r="E43" s="33">
        <v>77</v>
      </c>
      <c r="F43" s="33">
        <v>638</v>
      </c>
      <c r="G43" s="33" t="s">
        <v>91</v>
      </c>
      <c r="H43" s="33">
        <v>454</v>
      </c>
      <c r="I43" s="33" t="s">
        <v>91</v>
      </c>
      <c r="J43" s="33">
        <v>454</v>
      </c>
      <c r="K43" s="33">
        <v>261</v>
      </c>
      <c r="L43" s="33">
        <v>715</v>
      </c>
      <c r="M43" s="33">
        <v>1332</v>
      </c>
      <c r="N43" s="33" t="s">
        <v>91</v>
      </c>
      <c r="O43" s="33">
        <v>1332</v>
      </c>
      <c r="P43" s="33">
        <v>2693</v>
      </c>
      <c r="Q43" s="33">
        <v>4</v>
      </c>
      <c r="R43" s="33">
        <v>308</v>
      </c>
      <c r="S43" s="33">
        <v>179</v>
      </c>
      <c r="T43" s="33">
        <v>80</v>
      </c>
      <c r="U43" s="33">
        <v>567</v>
      </c>
      <c r="V43" s="33" t="s">
        <v>91</v>
      </c>
      <c r="W43" s="33">
        <v>372</v>
      </c>
      <c r="X43" s="33" t="s">
        <v>91</v>
      </c>
      <c r="Y43" s="33">
        <v>372</v>
      </c>
      <c r="Z43" s="33">
        <v>231</v>
      </c>
      <c r="AA43" s="33">
        <v>603</v>
      </c>
      <c r="AB43" s="33">
        <v>1238</v>
      </c>
      <c r="AC43" s="33" t="s">
        <v>91</v>
      </c>
      <c r="AD43" s="33">
        <v>1238</v>
      </c>
      <c r="AE43" s="33">
        <v>2412</v>
      </c>
      <c r="AF43" s="34">
        <v>50</v>
      </c>
      <c r="AG43" s="34">
        <v>85.793871866295262</v>
      </c>
      <c r="AH43" s="34">
        <v>88.613861386138609</v>
      </c>
      <c r="AI43" s="34">
        <v>103.89610389610388</v>
      </c>
      <c r="AJ43" s="34">
        <v>88.871473354231981</v>
      </c>
      <c r="AK43" s="34" t="s">
        <v>91</v>
      </c>
      <c r="AL43" s="34">
        <v>81.93832599118943</v>
      </c>
      <c r="AM43" s="34" t="s">
        <v>91</v>
      </c>
      <c r="AN43" s="34">
        <v>81.93832599118943</v>
      </c>
      <c r="AO43" s="34">
        <v>88.505747126436788</v>
      </c>
      <c r="AP43" s="34">
        <v>84.335664335664333</v>
      </c>
      <c r="AQ43" s="34">
        <v>92.942942942942935</v>
      </c>
      <c r="AR43" s="34" t="s">
        <v>91</v>
      </c>
      <c r="AS43" s="34">
        <v>92.942942942942935</v>
      </c>
      <c r="AT43" s="34">
        <v>89.565540289639813</v>
      </c>
    </row>
    <row r="44" spans="1:46">
      <c r="A44" s="30" t="s">
        <v>44</v>
      </c>
      <c r="B44" s="33" t="s">
        <v>91</v>
      </c>
      <c r="C44" s="33">
        <v>84</v>
      </c>
      <c r="D44" s="33" t="s">
        <v>91</v>
      </c>
      <c r="E44" s="33" t="s">
        <v>91</v>
      </c>
      <c r="F44" s="33">
        <v>84</v>
      </c>
      <c r="G44" s="33" t="s">
        <v>91</v>
      </c>
      <c r="H44" s="33" t="s">
        <v>91</v>
      </c>
      <c r="I44" s="33" t="s">
        <v>91</v>
      </c>
      <c r="J44" s="33" t="s">
        <v>91</v>
      </c>
      <c r="K44" s="33" t="s">
        <v>91</v>
      </c>
      <c r="L44" s="33" t="s">
        <v>91</v>
      </c>
      <c r="M44" s="33">
        <v>52</v>
      </c>
      <c r="N44" s="33" t="s">
        <v>91</v>
      </c>
      <c r="O44" s="33">
        <v>52</v>
      </c>
      <c r="P44" s="33">
        <v>136</v>
      </c>
      <c r="Q44" s="33" t="s">
        <v>91</v>
      </c>
      <c r="R44" s="33">
        <v>75</v>
      </c>
      <c r="S44" s="33" t="s">
        <v>91</v>
      </c>
      <c r="T44" s="33" t="s">
        <v>91</v>
      </c>
      <c r="U44" s="33">
        <v>75</v>
      </c>
      <c r="V44" s="33" t="s">
        <v>91</v>
      </c>
      <c r="W44" s="33" t="s">
        <v>91</v>
      </c>
      <c r="X44" s="33" t="s">
        <v>91</v>
      </c>
      <c r="Y44" s="33" t="s">
        <v>91</v>
      </c>
      <c r="Z44" s="33" t="s">
        <v>91</v>
      </c>
      <c r="AA44" s="33" t="s">
        <v>91</v>
      </c>
      <c r="AB44" s="33">
        <v>46</v>
      </c>
      <c r="AC44" s="33" t="s">
        <v>91</v>
      </c>
      <c r="AD44" s="33">
        <v>46</v>
      </c>
      <c r="AE44" s="33">
        <v>121</v>
      </c>
      <c r="AF44" s="34" t="s">
        <v>91</v>
      </c>
      <c r="AG44" s="34">
        <v>89.285714285714292</v>
      </c>
      <c r="AH44" s="34" t="s">
        <v>91</v>
      </c>
      <c r="AI44" s="34" t="s">
        <v>91</v>
      </c>
      <c r="AJ44" s="34">
        <v>89.285714285714292</v>
      </c>
      <c r="AK44" s="34" t="s">
        <v>91</v>
      </c>
      <c r="AL44" s="34" t="s">
        <v>91</v>
      </c>
      <c r="AM44" s="34" t="s">
        <v>91</v>
      </c>
      <c r="AN44" s="34" t="s">
        <v>91</v>
      </c>
      <c r="AO44" s="34" t="s">
        <v>91</v>
      </c>
      <c r="AP44" s="34" t="s">
        <v>91</v>
      </c>
      <c r="AQ44" s="34">
        <v>88.461538461538453</v>
      </c>
      <c r="AR44" s="34" t="s">
        <v>91</v>
      </c>
      <c r="AS44" s="34">
        <v>88.461538461538453</v>
      </c>
      <c r="AT44" s="34">
        <v>88.970588235294116</v>
      </c>
    </row>
    <row r="45" spans="1:46">
      <c r="A45" s="30" t="s">
        <v>45</v>
      </c>
      <c r="B45" s="33" t="s">
        <v>91</v>
      </c>
      <c r="C45" s="33">
        <v>240</v>
      </c>
      <c r="D45" s="33">
        <v>440</v>
      </c>
      <c r="E45" s="33" t="s">
        <v>91</v>
      </c>
      <c r="F45" s="33">
        <v>680</v>
      </c>
      <c r="G45" s="33" t="s">
        <v>91</v>
      </c>
      <c r="H45" s="33" t="s">
        <v>91</v>
      </c>
      <c r="I45" s="33" t="s">
        <v>91</v>
      </c>
      <c r="J45" s="33" t="s">
        <v>91</v>
      </c>
      <c r="K45" s="33" t="s">
        <v>91</v>
      </c>
      <c r="L45" s="33" t="s">
        <v>91</v>
      </c>
      <c r="M45" s="33">
        <v>796</v>
      </c>
      <c r="N45" s="33" t="s">
        <v>91</v>
      </c>
      <c r="O45" s="33">
        <v>796</v>
      </c>
      <c r="P45" s="33">
        <v>1476</v>
      </c>
      <c r="Q45" s="33">
        <v>1</v>
      </c>
      <c r="R45" s="33">
        <v>215</v>
      </c>
      <c r="S45" s="33">
        <v>324</v>
      </c>
      <c r="T45" s="33">
        <v>0</v>
      </c>
      <c r="U45" s="33">
        <v>539</v>
      </c>
      <c r="V45" s="33" t="s">
        <v>91</v>
      </c>
      <c r="W45" s="33" t="s">
        <v>91</v>
      </c>
      <c r="X45" s="33" t="s">
        <v>91</v>
      </c>
      <c r="Y45" s="33" t="s">
        <v>91</v>
      </c>
      <c r="Z45" s="33" t="s">
        <v>91</v>
      </c>
      <c r="AA45" s="33" t="s">
        <v>91</v>
      </c>
      <c r="AB45" s="33">
        <v>679</v>
      </c>
      <c r="AC45" s="33" t="s">
        <v>91</v>
      </c>
      <c r="AD45" s="33">
        <v>679</v>
      </c>
      <c r="AE45" s="33">
        <v>1219</v>
      </c>
      <c r="AF45" s="34" t="s">
        <v>91</v>
      </c>
      <c r="AG45" s="34">
        <v>89.583333333333343</v>
      </c>
      <c r="AH45" s="34">
        <v>73.636363636363626</v>
      </c>
      <c r="AI45" s="34" t="s">
        <v>91</v>
      </c>
      <c r="AJ45" s="34">
        <v>79.264705882352942</v>
      </c>
      <c r="AK45" s="34" t="s">
        <v>91</v>
      </c>
      <c r="AL45" s="34" t="s">
        <v>91</v>
      </c>
      <c r="AM45" s="34" t="s">
        <v>91</v>
      </c>
      <c r="AN45" s="34" t="s">
        <v>91</v>
      </c>
      <c r="AO45" s="34" t="s">
        <v>91</v>
      </c>
      <c r="AP45" s="34" t="s">
        <v>91</v>
      </c>
      <c r="AQ45" s="34">
        <v>85.301507537688437</v>
      </c>
      <c r="AR45" s="34" t="s">
        <v>91</v>
      </c>
      <c r="AS45" s="34">
        <v>85.301507537688437</v>
      </c>
      <c r="AT45" s="34">
        <v>82.588075880758808</v>
      </c>
    </row>
    <row r="46" spans="1:46">
      <c r="A46" s="30" t="s">
        <v>46</v>
      </c>
      <c r="B46" s="33" t="s">
        <v>91</v>
      </c>
      <c r="C46" s="33">
        <v>117</v>
      </c>
      <c r="D46" s="33" t="s">
        <v>91</v>
      </c>
      <c r="E46" s="33" t="s">
        <v>91</v>
      </c>
      <c r="F46" s="33">
        <v>117</v>
      </c>
      <c r="G46" s="33" t="s">
        <v>91</v>
      </c>
      <c r="H46" s="33" t="s">
        <v>91</v>
      </c>
      <c r="I46" s="33" t="s">
        <v>91</v>
      </c>
      <c r="J46" s="33" t="s">
        <v>91</v>
      </c>
      <c r="K46" s="33" t="s">
        <v>91</v>
      </c>
      <c r="L46" s="33" t="s">
        <v>91</v>
      </c>
      <c r="M46" s="33">
        <v>16</v>
      </c>
      <c r="N46" s="33" t="s">
        <v>91</v>
      </c>
      <c r="O46" s="33">
        <v>16</v>
      </c>
      <c r="P46" s="33">
        <v>133</v>
      </c>
      <c r="Q46" s="33" t="s">
        <v>91</v>
      </c>
      <c r="R46" s="33">
        <v>98</v>
      </c>
      <c r="S46" s="33" t="s">
        <v>91</v>
      </c>
      <c r="T46" s="33" t="s">
        <v>91</v>
      </c>
      <c r="U46" s="33">
        <v>98</v>
      </c>
      <c r="V46" s="33" t="s">
        <v>91</v>
      </c>
      <c r="W46" s="33" t="s">
        <v>91</v>
      </c>
      <c r="X46" s="33" t="s">
        <v>91</v>
      </c>
      <c r="Y46" s="33" t="s">
        <v>91</v>
      </c>
      <c r="Z46" s="33" t="s">
        <v>91</v>
      </c>
      <c r="AA46" s="33" t="s">
        <v>91</v>
      </c>
      <c r="AB46" s="33">
        <v>16</v>
      </c>
      <c r="AC46" s="33" t="s">
        <v>91</v>
      </c>
      <c r="AD46" s="33">
        <v>16</v>
      </c>
      <c r="AE46" s="33">
        <v>114</v>
      </c>
      <c r="AF46" s="34" t="s">
        <v>91</v>
      </c>
      <c r="AG46" s="34">
        <v>83.760683760683762</v>
      </c>
      <c r="AH46" s="34" t="s">
        <v>91</v>
      </c>
      <c r="AI46" s="34" t="s">
        <v>91</v>
      </c>
      <c r="AJ46" s="34">
        <v>83.760683760683762</v>
      </c>
      <c r="AK46" s="34" t="s">
        <v>91</v>
      </c>
      <c r="AL46" s="34" t="s">
        <v>91</v>
      </c>
      <c r="AM46" s="34" t="s">
        <v>91</v>
      </c>
      <c r="AN46" s="34" t="s">
        <v>91</v>
      </c>
      <c r="AO46" s="34" t="s">
        <v>91</v>
      </c>
      <c r="AP46" s="34" t="s">
        <v>91</v>
      </c>
      <c r="AQ46" s="34">
        <v>100</v>
      </c>
      <c r="AR46" s="34" t="s">
        <v>91</v>
      </c>
      <c r="AS46" s="34">
        <v>100</v>
      </c>
      <c r="AT46" s="34">
        <v>85.714285714285708</v>
      </c>
    </row>
    <row r="47" spans="1:46">
      <c r="A47" s="30" t="s">
        <v>47</v>
      </c>
      <c r="B47" s="33">
        <v>7</v>
      </c>
      <c r="C47" s="33">
        <v>477</v>
      </c>
      <c r="D47" s="33">
        <v>599</v>
      </c>
      <c r="E47" s="33">
        <v>107</v>
      </c>
      <c r="F47" s="33">
        <v>1183</v>
      </c>
      <c r="G47" s="33" t="s">
        <v>91</v>
      </c>
      <c r="H47" s="33" t="s">
        <v>91</v>
      </c>
      <c r="I47" s="33" t="s">
        <v>91</v>
      </c>
      <c r="J47" s="33" t="s">
        <v>91</v>
      </c>
      <c r="K47" s="33">
        <v>212</v>
      </c>
      <c r="L47" s="33">
        <v>212</v>
      </c>
      <c r="M47" s="33">
        <v>1956</v>
      </c>
      <c r="N47" s="33" t="s">
        <v>91</v>
      </c>
      <c r="O47" s="33">
        <v>1956</v>
      </c>
      <c r="P47" s="33">
        <v>3358</v>
      </c>
      <c r="Q47" s="33">
        <v>5</v>
      </c>
      <c r="R47" s="33">
        <v>394</v>
      </c>
      <c r="S47" s="33">
        <v>516</v>
      </c>
      <c r="T47" s="33">
        <v>102</v>
      </c>
      <c r="U47" s="33">
        <v>1012</v>
      </c>
      <c r="V47" s="33" t="s">
        <v>91</v>
      </c>
      <c r="W47" s="33" t="s">
        <v>91</v>
      </c>
      <c r="X47" s="33" t="s">
        <v>91</v>
      </c>
      <c r="Y47" s="33" t="s">
        <v>91</v>
      </c>
      <c r="Z47" s="33">
        <v>167</v>
      </c>
      <c r="AA47" s="33">
        <v>167</v>
      </c>
      <c r="AB47" s="33">
        <v>1678</v>
      </c>
      <c r="AC47" s="33" t="s">
        <v>91</v>
      </c>
      <c r="AD47" s="33">
        <v>1678</v>
      </c>
      <c r="AE47" s="33">
        <v>2862</v>
      </c>
      <c r="AF47" s="34">
        <v>71.428571428571431</v>
      </c>
      <c r="AG47" s="34">
        <v>82.599580712788253</v>
      </c>
      <c r="AH47" s="34">
        <v>86.143572621035062</v>
      </c>
      <c r="AI47" s="34">
        <v>95.327102803738313</v>
      </c>
      <c r="AJ47" s="34">
        <v>85.545224006762467</v>
      </c>
      <c r="AK47" s="34" t="s">
        <v>91</v>
      </c>
      <c r="AL47" s="34" t="s">
        <v>91</v>
      </c>
      <c r="AM47" s="34" t="s">
        <v>91</v>
      </c>
      <c r="AN47" s="34" t="s">
        <v>91</v>
      </c>
      <c r="AO47" s="34">
        <v>78.773584905660371</v>
      </c>
      <c r="AP47" s="34">
        <v>78.773584905660371</v>
      </c>
      <c r="AQ47" s="34">
        <v>85.787321063394685</v>
      </c>
      <c r="AR47" s="34" t="s">
        <v>91</v>
      </c>
      <c r="AS47" s="34">
        <v>85.787321063394685</v>
      </c>
      <c r="AT47" s="34">
        <v>85.229303156640853</v>
      </c>
    </row>
    <row r="48" spans="1:46">
      <c r="A48" s="30" t="s">
        <v>48</v>
      </c>
      <c r="B48" s="33" t="s">
        <v>91</v>
      </c>
      <c r="C48" s="33" t="s">
        <v>91</v>
      </c>
      <c r="D48" s="33">
        <v>90</v>
      </c>
      <c r="E48" s="33" t="s">
        <v>91</v>
      </c>
      <c r="F48" s="33">
        <v>90</v>
      </c>
      <c r="G48" s="33" t="s">
        <v>91</v>
      </c>
      <c r="H48" s="33" t="s">
        <v>91</v>
      </c>
      <c r="I48" s="33" t="s">
        <v>91</v>
      </c>
      <c r="J48" s="33" t="s">
        <v>91</v>
      </c>
      <c r="K48" s="33" t="s">
        <v>91</v>
      </c>
      <c r="L48" s="33" t="s">
        <v>91</v>
      </c>
      <c r="M48" s="33">
        <v>143</v>
      </c>
      <c r="N48" s="33" t="s">
        <v>91</v>
      </c>
      <c r="O48" s="33">
        <v>143</v>
      </c>
      <c r="P48" s="33">
        <v>233</v>
      </c>
      <c r="Q48" s="33" t="s">
        <v>91</v>
      </c>
      <c r="R48" s="33" t="s">
        <v>91</v>
      </c>
      <c r="S48" s="33">
        <v>76</v>
      </c>
      <c r="T48" s="33" t="s">
        <v>91</v>
      </c>
      <c r="U48" s="33">
        <v>76</v>
      </c>
      <c r="V48" s="33" t="s">
        <v>91</v>
      </c>
      <c r="W48" s="33" t="s">
        <v>91</v>
      </c>
      <c r="X48" s="33" t="s">
        <v>91</v>
      </c>
      <c r="Y48" s="33" t="s">
        <v>91</v>
      </c>
      <c r="Z48" s="33" t="s">
        <v>91</v>
      </c>
      <c r="AA48" s="33" t="s">
        <v>91</v>
      </c>
      <c r="AB48" s="33">
        <v>130</v>
      </c>
      <c r="AC48" s="33" t="s">
        <v>91</v>
      </c>
      <c r="AD48" s="33">
        <v>130</v>
      </c>
      <c r="AE48" s="33">
        <v>206</v>
      </c>
      <c r="AF48" s="34" t="s">
        <v>91</v>
      </c>
      <c r="AG48" s="34" t="s">
        <v>91</v>
      </c>
      <c r="AH48" s="34">
        <v>84.444444444444443</v>
      </c>
      <c r="AI48" s="34" t="s">
        <v>91</v>
      </c>
      <c r="AJ48" s="34">
        <v>84.444444444444443</v>
      </c>
      <c r="AK48" s="34" t="s">
        <v>91</v>
      </c>
      <c r="AL48" s="34" t="s">
        <v>91</v>
      </c>
      <c r="AM48" s="34" t="s">
        <v>91</v>
      </c>
      <c r="AN48" s="34" t="s">
        <v>91</v>
      </c>
      <c r="AO48" s="34" t="s">
        <v>91</v>
      </c>
      <c r="AP48" s="34" t="s">
        <v>91</v>
      </c>
      <c r="AQ48" s="34">
        <v>90.909090909090907</v>
      </c>
      <c r="AR48" s="34" t="s">
        <v>91</v>
      </c>
      <c r="AS48" s="34">
        <v>90.909090909090907</v>
      </c>
      <c r="AT48" s="34">
        <v>88.412017167381975</v>
      </c>
    </row>
    <row r="49" spans="1:46">
      <c r="A49" s="30" t="s">
        <v>49</v>
      </c>
      <c r="B49" s="33" t="s">
        <v>91</v>
      </c>
      <c r="C49" s="33">
        <v>171</v>
      </c>
      <c r="D49" s="33">
        <v>165</v>
      </c>
      <c r="E49" s="33" t="s">
        <v>91</v>
      </c>
      <c r="F49" s="33">
        <v>336</v>
      </c>
      <c r="G49" s="33" t="s">
        <v>91</v>
      </c>
      <c r="H49" s="33" t="s">
        <v>91</v>
      </c>
      <c r="I49" s="33" t="s">
        <v>91</v>
      </c>
      <c r="J49" s="33" t="s">
        <v>91</v>
      </c>
      <c r="K49" s="33" t="s">
        <v>91</v>
      </c>
      <c r="L49" s="33" t="s">
        <v>91</v>
      </c>
      <c r="M49" s="33">
        <v>420</v>
      </c>
      <c r="N49" s="33" t="s">
        <v>91</v>
      </c>
      <c r="O49" s="33">
        <v>420</v>
      </c>
      <c r="P49" s="33">
        <v>756</v>
      </c>
      <c r="Q49" s="33" t="s">
        <v>91</v>
      </c>
      <c r="R49" s="33">
        <v>134</v>
      </c>
      <c r="S49" s="33">
        <v>123</v>
      </c>
      <c r="T49" s="33" t="s">
        <v>91</v>
      </c>
      <c r="U49" s="33">
        <v>257</v>
      </c>
      <c r="V49" s="33" t="s">
        <v>91</v>
      </c>
      <c r="W49" s="33" t="s">
        <v>91</v>
      </c>
      <c r="X49" s="33" t="s">
        <v>91</v>
      </c>
      <c r="Y49" s="33" t="s">
        <v>91</v>
      </c>
      <c r="Z49" s="33" t="s">
        <v>91</v>
      </c>
      <c r="AA49" s="33" t="s">
        <v>91</v>
      </c>
      <c r="AB49" s="33">
        <v>341</v>
      </c>
      <c r="AC49" s="33" t="s">
        <v>91</v>
      </c>
      <c r="AD49" s="33">
        <v>341</v>
      </c>
      <c r="AE49" s="33">
        <v>598</v>
      </c>
      <c r="AF49" s="34" t="s">
        <v>91</v>
      </c>
      <c r="AG49" s="34">
        <v>78.362573099415201</v>
      </c>
      <c r="AH49" s="34">
        <v>74.545454545454547</v>
      </c>
      <c r="AI49" s="34" t="s">
        <v>91</v>
      </c>
      <c r="AJ49" s="34">
        <v>76.488095238095227</v>
      </c>
      <c r="AK49" s="34" t="s">
        <v>91</v>
      </c>
      <c r="AL49" s="34" t="s">
        <v>91</v>
      </c>
      <c r="AM49" s="34" t="s">
        <v>91</v>
      </c>
      <c r="AN49" s="34" t="s">
        <v>91</v>
      </c>
      <c r="AO49" s="34" t="s">
        <v>91</v>
      </c>
      <c r="AP49" s="34" t="s">
        <v>91</v>
      </c>
      <c r="AQ49" s="34">
        <v>81.19047619047619</v>
      </c>
      <c r="AR49" s="34" t="s">
        <v>91</v>
      </c>
      <c r="AS49" s="34">
        <v>81.19047619047619</v>
      </c>
      <c r="AT49" s="34">
        <v>79.100529100529101</v>
      </c>
    </row>
    <row r="50" spans="1:46">
      <c r="A50" s="30" t="s">
        <v>50</v>
      </c>
      <c r="B50" s="33">
        <v>4</v>
      </c>
      <c r="C50" s="33" t="s">
        <v>91</v>
      </c>
      <c r="D50" s="33">
        <v>68</v>
      </c>
      <c r="E50" s="33" t="s">
        <v>91</v>
      </c>
      <c r="F50" s="33">
        <v>68</v>
      </c>
      <c r="G50" s="33" t="s">
        <v>91</v>
      </c>
      <c r="H50" s="33" t="s">
        <v>91</v>
      </c>
      <c r="I50" s="33" t="s">
        <v>91</v>
      </c>
      <c r="J50" s="33" t="s">
        <v>91</v>
      </c>
      <c r="K50" s="33">
        <v>257</v>
      </c>
      <c r="L50" s="33">
        <v>257</v>
      </c>
      <c r="M50" s="33">
        <v>102</v>
      </c>
      <c r="N50" s="33" t="s">
        <v>91</v>
      </c>
      <c r="O50" s="33">
        <v>102</v>
      </c>
      <c r="P50" s="33">
        <v>431</v>
      </c>
      <c r="Q50" s="33">
        <v>0</v>
      </c>
      <c r="R50" s="33" t="s">
        <v>91</v>
      </c>
      <c r="S50" s="33">
        <v>63</v>
      </c>
      <c r="T50" s="33" t="s">
        <v>91</v>
      </c>
      <c r="U50" s="33">
        <v>63</v>
      </c>
      <c r="V50" s="33" t="s">
        <v>91</v>
      </c>
      <c r="W50" s="33" t="s">
        <v>91</v>
      </c>
      <c r="X50" s="33" t="s">
        <v>91</v>
      </c>
      <c r="Y50" s="33" t="s">
        <v>91</v>
      </c>
      <c r="Z50" s="33">
        <v>245</v>
      </c>
      <c r="AA50" s="33">
        <v>245</v>
      </c>
      <c r="AB50" s="33">
        <v>89</v>
      </c>
      <c r="AC50" s="33" t="s">
        <v>91</v>
      </c>
      <c r="AD50" s="33">
        <v>89</v>
      </c>
      <c r="AE50" s="33">
        <v>397</v>
      </c>
      <c r="AF50" s="34">
        <v>0</v>
      </c>
      <c r="AG50" s="34" t="s">
        <v>91</v>
      </c>
      <c r="AH50" s="34">
        <v>92.64705882352942</v>
      </c>
      <c r="AI50" s="34" t="s">
        <v>91</v>
      </c>
      <c r="AJ50" s="34">
        <v>92.64705882352942</v>
      </c>
      <c r="AK50" s="34" t="s">
        <v>91</v>
      </c>
      <c r="AL50" s="34" t="s">
        <v>91</v>
      </c>
      <c r="AM50" s="34" t="s">
        <v>91</v>
      </c>
      <c r="AN50" s="34" t="s">
        <v>91</v>
      </c>
      <c r="AO50" s="34">
        <v>95.330739299610897</v>
      </c>
      <c r="AP50" s="34">
        <v>95.330739299610897</v>
      </c>
      <c r="AQ50" s="34">
        <v>87.254901960784309</v>
      </c>
      <c r="AR50" s="34" t="s">
        <v>91</v>
      </c>
      <c r="AS50" s="34">
        <v>87.254901960784309</v>
      </c>
      <c r="AT50" s="34">
        <v>92.111368909512763</v>
      </c>
    </row>
    <row r="51" spans="1:46">
      <c r="A51" s="30" t="s">
        <v>51</v>
      </c>
      <c r="B51" s="33" t="s">
        <v>91</v>
      </c>
      <c r="C51" s="33">
        <v>132</v>
      </c>
      <c r="D51" s="33">
        <v>589</v>
      </c>
      <c r="E51" s="33">
        <v>82</v>
      </c>
      <c r="F51" s="33">
        <v>803</v>
      </c>
      <c r="G51" s="33" t="s">
        <v>91</v>
      </c>
      <c r="H51" s="33" t="s">
        <v>91</v>
      </c>
      <c r="I51" s="33" t="s">
        <v>91</v>
      </c>
      <c r="J51" s="33" t="s">
        <v>91</v>
      </c>
      <c r="K51" s="33" t="s">
        <v>91</v>
      </c>
      <c r="L51" s="33" t="s">
        <v>91</v>
      </c>
      <c r="M51" s="33">
        <v>141</v>
      </c>
      <c r="N51" s="33" t="s">
        <v>91</v>
      </c>
      <c r="O51" s="33">
        <v>141</v>
      </c>
      <c r="P51" s="33">
        <v>944</v>
      </c>
      <c r="Q51" s="33" t="s">
        <v>91</v>
      </c>
      <c r="R51" s="33">
        <v>109</v>
      </c>
      <c r="S51" s="33">
        <v>453</v>
      </c>
      <c r="T51" s="33">
        <v>95</v>
      </c>
      <c r="U51" s="33">
        <v>657</v>
      </c>
      <c r="V51" s="33" t="s">
        <v>91</v>
      </c>
      <c r="W51" s="33" t="s">
        <v>91</v>
      </c>
      <c r="X51" s="33" t="s">
        <v>91</v>
      </c>
      <c r="Y51" s="33" t="s">
        <v>91</v>
      </c>
      <c r="Z51" s="33" t="s">
        <v>91</v>
      </c>
      <c r="AA51" s="33" t="s">
        <v>91</v>
      </c>
      <c r="AB51" s="33">
        <v>122</v>
      </c>
      <c r="AC51" s="33" t="s">
        <v>91</v>
      </c>
      <c r="AD51" s="33">
        <v>122</v>
      </c>
      <c r="AE51" s="33">
        <v>779</v>
      </c>
      <c r="AF51" s="34" t="s">
        <v>91</v>
      </c>
      <c r="AG51" s="34">
        <v>82.575757575757578</v>
      </c>
      <c r="AH51" s="34">
        <v>76.910016977928692</v>
      </c>
      <c r="AI51" s="34">
        <v>115.85365853658536</v>
      </c>
      <c r="AJ51" s="34">
        <v>81.818181818181827</v>
      </c>
      <c r="AK51" s="34" t="s">
        <v>91</v>
      </c>
      <c r="AL51" s="34" t="s">
        <v>91</v>
      </c>
      <c r="AM51" s="34" t="s">
        <v>91</v>
      </c>
      <c r="AN51" s="34" t="s">
        <v>91</v>
      </c>
      <c r="AO51" s="34" t="s">
        <v>91</v>
      </c>
      <c r="AP51" s="34" t="s">
        <v>91</v>
      </c>
      <c r="AQ51" s="34">
        <v>86.524822695035468</v>
      </c>
      <c r="AR51" s="34" t="s">
        <v>91</v>
      </c>
      <c r="AS51" s="34">
        <v>86.524822695035468</v>
      </c>
      <c r="AT51" s="34">
        <v>82.521186440677965</v>
      </c>
    </row>
    <row r="52" spans="1:46">
      <c r="A52" s="30" t="s">
        <v>52</v>
      </c>
      <c r="B52" s="33" t="s">
        <v>91</v>
      </c>
      <c r="C52" s="33">
        <v>402</v>
      </c>
      <c r="D52" s="33">
        <v>442</v>
      </c>
      <c r="E52" s="33">
        <v>44</v>
      </c>
      <c r="F52" s="33">
        <v>888</v>
      </c>
      <c r="G52" s="33" t="s">
        <v>91</v>
      </c>
      <c r="H52" s="33">
        <v>394</v>
      </c>
      <c r="I52" s="33" t="s">
        <v>91</v>
      </c>
      <c r="J52" s="33">
        <v>394</v>
      </c>
      <c r="K52" s="33">
        <v>95</v>
      </c>
      <c r="L52" s="33">
        <v>489</v>
      </c>
      <c r="M52" s="33">
        <v>1097</v>
      </c>
      <c r="N52" s="33" t="s">
        <v>91</v>
      </c>
      <c r="O52" s="33">
        <v>1097</v>
      </c>
      <c r="P52" s="33">
        <v>2474</v>
      </c>
      <c r="Q52" s="33">
        <v>8</v>
      </c>
      <c r="R52" s="33">
        <v>348</v>
      </c>
      <c r="S52" s="33">
        <v>332</v>
      </c>
      <c r="T52" s="33">
        <v>55</v>
      </c>
      <c r="U52" s="33">
        <v>735</v>
      </c>
      <c r="V52" s="33" t="s">
        <v>91</v>
      </c>
      <c r="W52" s="33">
        <v>290</v>
      </c>
      <c r="X52" s="33" t="s">
        <v>91</v>
      </c>
      <c r="Y52" s="33">
        <v>290</v>
      </c>
      <c r="Z52" s="33">
        <v>84</v>
      </c>
      <c r="AA52" s="33">
        <v>374</v>
      </c>
      <c r="AB52" s="33">
        <v>965</v>
      </c>
      <c r="AC52" s="33" t="s">
        <v>91</v>
      </c>
      <c r="AD52" s="33">
        <v>965</v>
      </c>
      <c r="AE52" s="33">
        <v>2082</v>
      </c>
      <c r="AF52" s="34" t="s">
        <v>91</v>
      </c>
      <c r="AG52" s="34">
        <v>86.567164179104466</v>
      </c>
      <c r="AH52" s="34">
        <v>75.113122171945705</v>
      </c>
      <c r="AI52" s="34">
        <v>125</v>
      </c>
      <c r="AJ52" s="34">
        <v>82.770270270270274</v>
      </c>
      <c r="AK52" s="34" t="s">
        <v>91</v>
      </c>
      <c r="AL52" s="34">
        <v>73.604060913705581</v>
      </c>
      <c r="AM52" s="34" t="s">
        <v>91</v>
      </c>
      <c r="AN52" s="34">
        <v>73.604060913705581</v>
      </c>
      <c r="AO52" s="34">
        <v>88.421052631578945</v>
      </c>
      <c r="AP52" s="34">
        <v>76.482617586912056</v>
      </c>
      <c r="AQ52" s="34">
        <v>87.967183226982684</v>
      </c>
      <c r="AR52" s="34" t="s">
        <v>91</v>
      </c>
      <c r="AS52" s="34">
        <v>87.967183226982684</v>
      </c>
      <c r="AT52" s="34">
        <v>84.155214227970902</v>
      </c>
    </row>
    <row r="53" spans="1:46">
      <c r="A53" s="30" t="s">
        <v>53</v>
      </c>
      <c r="B53" s="33" t="s">
        <v>91</v>
      </c>
      <c r="C53" s="33">
        <v>144</v>
      </c>
      <c r="D53" s="33" t="s">
        <v>91</v>
      </c>
      <c r="E53" s="33" t="s">
        <v>91</v>
      </c>
      <c r="F53" s="33">
        <v>144</v>
      </c>
      <c r="G53" s="33" t="s">
        <v>91</v>
      </c>
      <c r="H53" s="33" t="s">
        <v>91</v>
      </c>
      <c r="I53" s="33" t="s">
        <v>91</v>
      </c>
      <c r="J53" s="33" t="s">
        <v>91</v>
      </c>
      <c r="K53" s="33">
        <v>120</v>
      </c>
      <c r="L53" s="33">
        <v>120</v>
      </c>
      <c r="M53" s="33">
        <v>170</v>
      </c>
      <c r="N53" s="33" t="s">
        <v>91</v>
      </c>
      <c r="O53" s="33">
        <v>170</v>
      </c>
      <c r="P53" s="33">
        <v>434</v>
      </c>
      <c r="Q53" s="33">
        <v>0</v>
      </c>
      <c r="R53" s="33">
        <v>128</v>
      </c>
      <c r="S53" s="33" t="s">
        <v>91</v>
      </c>
      <c r="T53" s="33" t="s">
        <v>91</v>
      </c>
      <c r="U53" s="33">
        <v>128</v>
      </c>
      <c r="V53" s="33" t="s">
        <v>91</v>
      </c>
      <c r="W53" s="33" t="s">
        <v>91</v>
      </c>
      <c r="X53" s="33" t="s">
        <v>91</v>
      </c>
      <c r="Y53" s="33" t="s">
        <v>91</v>
      </c>
      <c r="Z53" s="33">
        <v>114</v>
      </c>
      <c r="AA53" s="33">
        <v>114</v>
      </c>
      <c r="AB53" s="33">
        <v>178</v>
      </c>
      <c r="AC53" s="33" t="s">
        <v>91</v>
      </c>
      <c r="AD53" s="33">
        <v>178</v>
      </c>
      <c r="AE53" s="33">
        <v>420</v>
      </c>
      <c r="AF53" s="34" t="s">
        <v>91</v>
      </c>
      <c r="AG53" s="34">
        <v>88.888888888888886</v>
      </c>
      <c r="AH53" s="34" t="s">
        <v>91</v>
      </c>
      <c r="AI53" s="34" t="s">
        <v>91</v>
      </c>
      <c r="AJ53" s="34">
        <v>88.888888888888886</v>
      </c>
      <c r="AK53" s="34" t="s">
        <v>91</v>
      </c>
      <c r="AL53" s="34" t="s">
        <v>91</v>
      </c>
      <c r="AM53" s="34" t="s">
        <v>91</v>
      </c>
      <c r="AN53" s="34" t="s">
        <v>91</v>
      </c>
      <c r="AO53" s="34">
        <v>95</v>
      </c>
      <c r="AP53" s="34">
        <v>95</v>
      </c>
      <c r="AQ53" s="34">
        <v>104.70588235294119</v>
      </c>
      <c r="AR53" s="34" t="s">
        <v>91</v>
      </c>
      <c r="AS53" s="34">
        <v>104.70588235294119</v>
      </c>
      <c r="AT53" s="34">
        <v>96.774193548387103</v>
      </c>
    </row>
    <row r="54" spans="1:46">
      <c r="A54" s="30" t="s">
        <v>54</v>
      </c>
      <c r="B54" s="33" t="s">
        <v>91</v>
      </c>
      <c r="C54" s="33">
        <v>94</v>
      </c>
      <c r="D54" s="33">
        <v>594</v>
      </c>
      <c r="E54" s="33">
        <v>15</v>
      </c>
      <c r="F54" s="33">
        <v>703</v>
      </c>
      <c r="G54" s="33" t="s">
        <v>91</v>
      </c>
      <c r="H54" s="33" t="s">
        <v>91</v>
      </c>
      <c r="I54" s="33" t="s">
        <v>91</v>
      </c>
      <c r="J54" s="33" t="s">
        <v>91</v>
      </c>
      <c r="K54" s="33" t="s">
        <v>91</v>
      </c>
      <c r="L54" s="33" t="s">
        <v>91</v>
      </c>
      <c r="M54" s="33">
        <v>463</v>
      </c>
      <c r="N54" s="33" t="s">
        <v>91</v>
      </c>
      <c r="O54" s="33">
        <v>463</v>
      </c>
      <c r="P54" s="33">
        <v>1166</v>
      </c>
      <c r="Q54" s="33" t="s">
        <v>91</v>
      </c>
      <c r="R54" s="33">
        <v>70</v>
      </c>
      <c r="S54" s="33">
        <v>522</v>
      </c>
      <c r="T54" s="33">
        <v>20</v>
      </c>
      <c r="U54" s="33">
        <v>612</v>
      </c>
      <c r="V54" s="33" t="s">
        <v>91</v>
      </c>
      <c r="W54" s="33" t="s">
        <v>91</v>
      </c>
      <c r="X54" s="33" t="s">
        <v>91</v>
      </c>
      <c r="Y54" s="33" t="s">
        <v>91</v>
      </c>
      <c r="Z54" s="33" t="s">
        <v>91</v>
      </c>
      <c r="AA54" s="33" t="s">
        <v>91</v>
      </c>
      <c r="AB54" s="33">
        <v>415</v>
      </c>
      <c r="AC54" s="33" t="s">
        <v>91</v>
      </c>
      <c r="AD54" s="33">
        <v>415</v>
      </c>
      <c r="AE54" s="33">
        <v>1027</v>
      </c>
      <c r="AF54" s="34" t="s">
        <v>91</v>
      </c>
      <c r="AG54" s="34">
        <v>74.468085106382972</v>
      </c>
      <c r="AH54" s="34">
        <v>87.878787878787875</v>
      </c>
      <c r="AI54" s="34">
        <v>133.33333333333331</v>
      </c>
      <c r="AJ54" s="34">
        <v>87.055476529160742</v>
      </c>
      <c r="AK54" s="34" t="s">
        <v>91</v>
      </c>
      <c r="AL54" s="34" t="s">
        <v>91</v>
      </c>
      <c r="AM54" s="34" t="s">
        <v>91</v>
      </c>
      <c r="AN54" s="34" t="s">
        <v>91</v>
      </c>
      <c r="AO54" s="34" t="s">
        <v>91</v>
      </c>
      <c r="AP54" s="34" t="s">
        <v>91</v>
      </c>
      <c r="AQ54" s="34">
        <v>89.632829373650097</v>
      </c>
      <c r="AR54" s="34" t="s">
        <v>91</v>
      </c>
      <c r="AS54" s="34">
        <v>89.632829373650097</v>
      </c>
      <c r="AT54" s="34">
        <v>88.078902229845625</v>
      </c>
    </row>
    <row r="55" spans="1:46">
      <c r="A55" s="30" t="s">
        <v>55</v>
      </c>
      <c r="B55" s="33">
        <v>8</v>
      </c>
      <c r="C55" s="33">
        <v>72</v>
      </c>
      <c r="D55" s="33" t="s">
        <v>91</v>
      </c>
      <c r="E55" s="33" t="s">
        <v>91</v>
      </c>
      <c r="F55" s="33">
        <v>72</v>
      </c>
      <c r="G55" s="33" t="s">
        <v>91</v>
      </c>
      <c r="H55" s="33" t="s">
        <v>91</v>
      </c>
      <c r="I55" s="33" t="s">
        <v>91</v>
      </c>
      <c r="J55" s="33" t="s">
        <v>91</v>
      </c>
      <c r="K55" s="33" t="s">
        <v>91</v>
      </c>
      <c r="L55" s="33" t="s">
        <v>91</v>
      </c>
      <c r="M55" s="33">
        <v>210</v>
      </c>
      <c r="N55" s="33" t="s">
        <v>91</v>
      </c>
      <c r="O55" s="33">
        <v>210</v>
      </c>
      <c r="P55" s="33">
        <v>290</v>
      </c>
      <c r="Q55" s="33">
        <v>29</v>
      </c>
      <c r="R55" s="33">
        <v>58</v>
      </c>
      <c r="S55" s="33" t="s">
        <v>91</v>
      </c>
      <c r="T55" s="33" t="s">
        <v>91</v>
      </c>
      <c r="U55" s="33">
        <v>58</v>
      </c>
      <c r="V55" s="33" t="s">
        <v>91</v>
      </c>
      <c r="W55" s="33" t="s">
        <v>91</v>
      </c>
      <c r="X55" s="33" t="s">
        <v>91</v>
      </c>
      <c r="Y55" s="33" t="s">
        <v>91</v>
      </c>
      <c r="Z55" s="33" t="s">
        <v>91</v>
      </c>
      <c r="AA55" s="33" t="s">
        <v>91</v>
      </c>
      <c r="AB55" s="33">
        <v>196</v>
      </c>
      <c r="AC55" s="33" t="s">
        <v>91</v>
      </c>
      <c r="AD55" s="33">
        <v>196</v>
      </c>
      <c r="AE55" s="33">
        <v>283</v>
      </c>
      <c r="AF55" s="34">
        <v>362.5</v>
      </c>
      <c r="AG55" s="34">
        <v>80.555555555555557</v>
      </c>
      <c r="AH55" s="34" t="s">
        <v>91</v>
      </c>
      <c r="AI55" s="34" t="s">
        <v>91</v>
      </c>
      <c r="AJ55" s="34">
        <v>80.555555555555557</v>
      </c>
      <c r="AK55" s="34" t="s">
        <v>91</v>
      </c>
      <c r="AL55" s="34" t="s">
        <v>91</v>
      </c>
      <c r="AM55" s="34" t="s">
        <v>91</v>
      </c>
      <c r="AN55" s="34" t="s">
        <v>91</v>
      </c>
      <c r="AO55" s="34" t="s">
        <v>91</v>
      </c>
      <c r="AP55" s="34" t="s">
        <v>91</v>
      </c>
      <c r="AQ55" s="34">
        <v>93.333333333333329</v>
      </c>
      <c r="AR55" s="34" t="s">
        <v>91</v>
      </c>
      <c r="AS55" s="34">
        <v>93.333333333333329</v>
      </c>
      <c r="AT55" s="34">
        <v>97.586206896551715</v>
      </c>
    </row>
    <row r="56" spans="1:46">
      <c r="A56" s="30" t="s">
        <v>56</v>
      </c>
      <c r="B56" s="33" t="s">
        <v>91</v>
      </c>
      <c r="C56" s="33" t="s">
        <v>91</v>
      </c>
      <c r="D56" s="33">
        <v>476</v>
      </c>
      <c r="E56" s="33">
        <v>56</v>
      </c>
      <c r="F56" s="33">
        <v>532</v>
      </c>
      <c r="G56" s="33" t="s">
        <v>91</v>
      </c>
      <c r="H56" s="33" t="s">
        <v>91</v>
      </c>
      <c r="I56" s="33" t="s">
        <v>91</v>
      </c>
      <c r="J56" s="33" t="s">
        <v>91</v>
      </c>
      <c r="K56" s="33">
        <v>180</v>
      </c>
      <c r="L56" s="33">
        <v>180</v>
      </c>
      <c r="M56" s="33">
        <v>616</v>
      </c>
      <c r="N56" s="33" t="s">
        <v>91</v>
      </c>
      <c r="O56" s="33">
        <v>616</v>
      </c>
      <c r="P56" s="33">
        <v>1328</v>
      </c>
      <c r="Q56" s="33" t="s">
        <v>91</v>
      </c>
      <c r="R56" s="33" t="s">
        <v>91</v>
      </c>
      <c r="S56" s="33">
        <v>383</v>
      </c>
      <c r="T56" s="33">
        <v>57</v>
      </c>
      <c r="U56" s="33">
        <v>440</v>
      </c>
      <c r="V56" s="33" t="s">
        <v>91</v>
      </c>
      <c r="W56" s="33" t="s">
        <v>91</v>
      </c>
      <c r="X56" s="33" t="s">
        <v>91</v>
      </c>
      <c r="Y56" s="33" t="s">
        <v>91</v>
      </c>
      <c r="Z56" s="33">
        <v>127</v>
      </c>
      <c r="AA56" s="33">
        <v>127</v>
      </c>
      <c r="AB56" s="33">
        <v>489</v>
      </c>
      <c r="AC56" s="33" t="s">
        <v>91</v>
      </c>
      <c r="AD56" s="33">
        <v>489</v>
      </c>
      <c r="AE56" s="33">
        <v>1056</v>
      </c>
      <c r="AF56" s="34" t="s">
        <v>91</v>
      </c>
      <c r="AG56" s="34" t="s">
        <v>91</v>
      </c>
      <c r="AH56" s="34">
        <v>80.462184873949582</v>
      </c>
      <c r="AI56" s="34">
        <v>101.78571428571428</v>
      </c>
      <c r="AJ56" s="34">
        <v>82.706766917293223</v>
      </c>
      <c r="AK56" s="34" t="s">
        <v>91</v>
      </c>
      <c r="AL56" s="34" t="s">
        <v>91</v>
      </c>
      <c r="AM56" s="34" t="s">
        <v>91</v>
      </c>
      <c r="AN56" s="34" t="s">
        <v>91</v>
      </c>
      <c r="AO56" s="34">
        <v>70.555555555555557</v>
      </c>
      <c r="AP56" s="34">
        <v>70.555555555555557</v>
      </c>
      <c r="AQ56" s="34">
        <v>79.383116883116884</v>
      </c>
      <c r="AR56" s="34" t="s">
        <v>91</v>
      </c>
      <c r="AS56" s="34">
        <v>79.383116883116884</v>
      </c>
      <c r="AT56" s="34">
        <v>79.518072289156621</v>
      </c>
    </row>
    <row r="57" spans="1:46" ht="16.5" thickBot="1">
      <c r="A57" s="23"/>
    </row>
    <row r="58" spans="1:46" ht="15.75" thickBot="1">
      <c r="A58" s="62" t="s">
        <v>57</v>
      </c>
      <c r="B58" s="63" t="s">
        <v>66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 t="s">
        <v>69</v>
      </c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 t="s">
        <v>70</v>
      </c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</row>
    <row r="59" spans="1:46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 t="s">
        <v>5</v>
      </c>
      <c r="Q59" s="63" t="s">
        <v>117</v>
      </c>
      <c r="R59" s="63" t="s">
        <v>1</v>
      </c>
      <c r="S59" s="63"/>
      <c r="T59" s="63"/>
      <c r="U59" s="63"/>
      <c r="V59" s="63" t="s">
        <v>2</v>
      </c>
      <c r="W59" s="63"/>
      <c r="X59" s="63"/>
      <c r="Y59" s="63"/>
      <c r="Z59" s="63" t="s">
        <v>118</v>
      </c>
      <c r="AA59" s="63" t="s">
        <v>3</v>
      </c>
      <c r="AB59" s="63" t="s">
        <v>4</v>
      </c>
      <c r="AC59" s="63"/>
      <c r="AD59" s="63"/>
      <c r="AE59" s="63" t="s">
        <v>5</v>
      </c>
      <c r="AF59" s="63" t="s">
        <v>117</v>
      </c>
      <c r="AG59" s="63" t="s">
        <v>1</v>
      </c>
      <c r="AH59" s="63"/>
      <c r="AI59" s="63"/>
      <c r="AJ59" s="63"/>
      <c r="AK59" s="63" t="s">
        <v>2</v>
      </c>
      <c r="AL59" s="63"/>
      <c r="AM59" s="63"/>
      <c r="AN59" s="63"/>
      <c r="AO59" s="63" t="s">
        <v>118</v>
      </c>
      <c r="AP59" s="63" t="s">
        <v>3</v>
      </c>
      <c r="AQ59" s="63" t="s">
        <v>4</v>
      </c>
      <c r="AR59" s="63"/>
      <c r="AS59" s="63"/>
      <c r="AT59" s="63" t="s">
        <v>5</v>
      </c>
    </row>
    <row r="60" spans="1:46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8</v>
      </c>
      <c r="O60" s="64" t="s">
        <v>9</v>
      </c>
      <c r="P60" s="63"/>
      <c r="Q60" s="63"/>
      <c r="R60" s="64" t="s">
        <v>6</v>
      </c>
      <c r="S60" s="64" t="s">
        <v>7</v>
      </c>
      <c r="T60" s="64" t="s">
        <v>8</v>
      </c>
      <c r="U60" s="64" t="s">
        <v>9</v>
      </c>
      <c r="V60" s="64" t="s">
        <v>6</v>
      </c>
      <c r="W60" s="64" t="s">
        <v>7</v>
      </c>
      <c r="X60" s="64" t="s">
        <v>8</v>
      </c>
      <c r="Y60" s="64" t="s">
        <v>9</v>
      </c>
      <c r="Z60" s="63"/>
      <c r="AA60" s="63"/>
      <c r="AB60" s="64" t="s">
        <v>6</v>
      </c>
      <c r="AC60" s="64" t="s">
        <v>8</v>
      </c>
      <c r="AD60" s="64" t="s">
        <v>9</v>
      </c>
      <c r="AE60" s="63"/>
      <c r="AF60" s="63"/>
      <c r="AG60" s="64" t="s">
        <v>6</v>
      </c>
      <c r="AH60" s="64" t="s">
        <v>7</v>
      </c>
      <c r="AI60" s="64" t="s">
        <v>8</v>
      </c>
      <c r="AJ60" s="64" t="s">
        <v>9</v>
      </c>
      <c r="AK60" s="64" t="s">
        <v>6</v>
      </c>
      <c r="AL60" s="64" t="s">
        <v>7</v>
      </c>
      <c r="AM60" s="64" t="s">
        <v>8</v>
      </c>
      <c r="AN60" s="64" t="s">
        <v>9</v>
      </c>
      <c r="AO60" s="63"/>
      <c r="AP60" s="63"/>
      <c r="AQ60" s="64" t="s">
        <v>6</v>
      </c>
      <c r="AR60" s="64" t="s">
        <v>8</v>
      </c>
      <c r="AS60" s="64" t="s">
        <v>9</v>
      </c>
      <c r="AT60" s="63"/>
    </row>
    <row r="61" spans="1:46">
      <c r="A61" s="27" t="s">
        <v>10</v>
      </c>
      <c r="B61" s="28">
        <v>229</v>
      </c>
      <c r="C61" s="28">
        <v>8765</v>
      </c>
      <c r="D61" s="28">
        <v>27826</v>
      </c>
      <c r="E61" s="28">
        <v>8431</v>
      </c>
      <c r="F61" s="28">
        <v>45022</v>
      </c>
      <c r="G61" s="28">
        <v>550</v>
      </c>
      <c r="H61" s="28">
        <v>16506</v>
      </c>
      <c r="I61" s="28">
        <v>878</v>
      </c>
      <c r="J61" s="28">
        <v>17934</v>
      </c>
      <c r="K61" s="28">
        <v>4705</v>
      </c>
      <c r="L61" s="28">
        <v>22639</v>
      </c>
      <c r="M61" s="28">
        <v>39306</v>
      </c>
      <c r="N61" s="28">
        <v>181</v>
      </c>
      <c r="O61" s="28">
        <v>39487</v>
      </c>
      <c r="P61" s="28">
        <v>107377</v>
      </c>
      <c r="Q61" s="28">
        <v>222</v>
      </c>
      <c r="R61" s="28">
        <v>7516</v>
      </c>
      <c r="S61" s="28">
        <v>21924</v>
      </c>
      <c r="T61" s="28">
        <v>8214</v>
      </c>
      <c r="U61" s="28">
        <v>37654</v>
      </c>
      <c r="V61" s="28">
        <v>430</v>
      </c>
      <c r="W61" s="28">
        <v>12657</v>
      </c>
      <c r="X61" s="28">
        <v>756</v>
      </c>
      <c r="Y61" s="28">
        <v>13843</v>
      </c>
      <c r="Z61" s="28">
        <v>3928</v>
      </c>
      <c r="AA61" s="28">
        <v>17771</v>
      </c>
      <c r="AB61" s="28">
        <v>33452</v>
      </c>
      <c r="AC61" s="28">
        <v>175</v>
      </c>
      <c r="AD61" s="28">
        <v>33627</v>
      </c>
      <c r="AE61" s="28">
        <v>89274</v>
      </c>
      <c r="AF61" s="29">
        <v>96.943231441048042</v>
      </c>
      <c r="AG61" s="29">
        <v>85.750142612664007</v>
      </c>
      <c r="AH61" s="29">
        <v>78.789621217566307</v>
      </c>
      <c r="AI61" s="29">
        <v>97.426165342189535</v>
      </c>
      <c r="AJ61" s="29">
        <v>83.634667495890909</v>
      </c>
      <c r="AK61" s="29">
        <v>78.181818181818187</v>
      </c>
      <c r="AL61" s="29">
        <v>76.681206833878591</v>
      </c>
      <c r="AM61" s="29">
        <v>86.104783599088847</v>
      </c>
      <c r="AN61" s="29">
        <v>77.188580350172856</v>
      </c>
      <c r="AO61" s="29">
        <v>83.485653560042508</v>
      </c>
      <c r="AP61" s="29">
        <v>78.497283448915596</v>
      </c>
      <c r="AQ61" s="29">
        <v>85.106599501348384</v>
      </c>
      <c r="AR61" s="29">
        <v>96.685082872928177</v>
      </c>
      <c r="AS61" s="29">
        <v>85.159672803707551</v>
      </c>
      <c r="AT61" s="29">
        <v>83.140709835439623</v>
      </c>
    </row>
    <row r="62" spans="1:46">
      <c r="A62" s="30" t="s">
        <v>58</v>
      </c>
      <c r="B62" s="33">
        <v>110</v>
      </c>
      <c r="C62" s="33">
        <v>430</v>
      </c>
      <c r="D62" s="33">
        <v>1385</v>
      </c>
      <c r="E62" s="33">
        <v>326</v>
      </c>
      <c r="F62" s="33">
        <v>2141</v>
      </c>
      <c r="G62" s="33" t="s">
        <v>91</v>
      </c>
      <c r="H62" s="33">
        <v>1136</v>
      </c>
      <c r="I62" s="33" t="s">
        <v>91</v>
      </c>
      <c r="J62" s="33">
        <v>1136</v>
      </c>
      <c r="K62" s="33">
        <v>957</v>
      </c>
      <c r="L62" s="33">
        <v>2093</v>
      </c>
      <c r="M62" s="33">
        <v>5745</v>
      </c>
      <c r="N62" s="33" t="s">
        <v>91</v>
      </c>
      <c r="O62" s="33">
        <v>5745</v>
      </c>
      <c r="P62" s="33">
        <v>10089</v>
      </c>
      <c r="Q62" s="33">
        <v>64</v>
      </c>
      <c r="R62" s="33">
        <v>386</v>
      </c>
      <c r="S62" s="33">
        <v>1186</v>
      </c>
      <c r="T62" s="33">
        <v>347</v>
      </c>
      <c r="U62" s="33">
        <v>1919</v>
      </c>
      <c r="V62" s="33" t="s">
        <v>91</v>
      </c>
      <c r="W62" s="33">
        <v>871</v>
      </c>
      <c r="X62" s="33" t="s">
        <v>91</v>
      </c>
      <c r="Y62" s="33">
        <v>871</v>
      </c>
      <c r="Z62" s="33">
        <v>775</v>
      </c>
      <c r="AA62" s="33">
        <v>1646</v>
      </c>
      <c r="AB62" s="33">
        <v>4996</v>
      </c>
      <c r="AC62" s="33" t="s">
        <v>91</v>
      </c>
      <c r="AD62" s="33">
        <v>4996</v>
      </c>
      <c r="AE62" s="33">
        <v>8625</v>
      </c>
      <c r="AF62" s="34">
        <v>58.18181818181818</v>
      </c>
      <c r="AG62" s="34">
        <v>89.767441860465112</v>
      </c>
      <c r="AH62" s="34">
        <v>85.631768953068587</v>
      </c>
      <c r="AI62" s="34">
        <v>106.44171779141105</v>
      </c>
      <c r="AJ62" s="34">
        <v>89.631013545072392</v>
      </c>
      <c r="AK62" s="34" t="s">
        <v>91</v>
      </c>
      <c r="AL62" s="34">
        <v>76.672535211267601</v>
      </c>
      <c r="AM62" s="34" t="s">
        <v>91</v>
      </c>
      <c r="AN62" s="34">
        <v>76.672535211267601</v>
      </c>
      <c r="AO62" s="34">
        <v>80.982236154649939</v>
      </c>
      <c r="AP62" s="34">
        <v>78.643096034400386</v>
      </c>
      <c r="AQ62" s="34">
        <v>86.96257615317667</v>
      </c>
      <c r="AR62" s="34" t="s">
        <v>91</v>
      </c>
      <c r="AS62" s="34">
        <v>86.96257615317667</v>
      </c>
      <c r="AT62" s="34">
        <v>85.489146595301818</v>
      </c>
    </row>
    <row r="63" spans="1:46">
      <c r="A63" s="30" t="s">
        <v>59</v>
      </c>
      <c r="B63" s="33">
        <v>20</v>
      </c>
      <c r="C63" s="33">
        <v>1210</v>
      </c>
      <c r="D63" s="33">
        <v>360</v>
      </c>
      <c r="E63" s="33">
        <v>125</v>
      </c>
      <c r="F63" s="33">
        <v>1695</v>
      </c>
      <c r="G63" s="33" t="s">
        <v>91</v>
      </c>
      <c r="H63" s="33">
        <v>454</v>
      </c>
      <c r="I63" s="33" t="s">
        <v>91</v>
      </c>
      <c r="J63" s="33">
        <v>454</v>
      </c>
      <c r="K63" s="33">
        <v>854</v>
      </c>
      <c r="L63" s="33">
        <v>1308</v>
      </c>
      <c r="M63" s="33">
        <v>3391</v>
      </c>
      <c r="N63" s="33" t="s">
        <v>91</v>
      </c>
      <c r="O63" s="33">
        <v>3391</v>
      </c>
      <c r="P63" s="33">
        <v>6414</v>
      </c>
      <c r="Q63" s="33">
        <v>33</v>
      </c>
      <c r="R63" s="33">
        <v>1098</v>
      </c>
      <c r="S63" s="33">
        <v>331</v>
      </c>
      <c r="T63" s="33">
        <v>128</v>
      </c>
      <c r="U63" s="33">
        <v>1557</v>
      </c>
      <c r="V63" s="33" t="s">
        <v>91</v>
      </c>
      <c r="W63" s="33">
        <v>372</v>
      </c>
      <c r="X63" s="33" t="s">
        <v>91</v>
      </c>
      <c r="Y63" s="33">
        <v>372</v>
      </c>
      <c r="Z63" s="33">
        <v>790</v>
      </c>
      <c r="AA63" s="33">
        <v>1162</v>
      </c>
      <c r="AB63" s="33">
        <v>3153</v>
      </c>
      <c r="AC63" s="33" t="s">
        <v>91</v>
      </c>
      <c r="AD63" s="33">
        <v>3153</v>
      </c>
      <c r="AE63" s="33">
        <v>5905</v>
      </c>
      <c r="AF63" s="34">
        <v>165</v>
      </c>
      <c r="AG63" s="34">
        <v>90.743801652892557</v>
      </c>
      <c r="AH63" s="34">
        <v>91.944444444444443</v>
      </c>
      <c r="AI63" s="34">
        <v>102.4</v>
      </c>
      <c r="AJ63" s="34">
        <v>91.858407079646014</v>
      </c>
      <c r="AK63" s="34" t="s">
        <v>91</v>
      </c>
      <c r="AL63" s="34">
        <v>81.93832599118943</v>
      </c>
      <c r="AM63" s="34" t="s">
        <v>91</v>
      </c>
      <c r="AN63" s="34">
        <v>81.93832599118943</v>
      </c>
      <c r="AO63" s="34">
        <v>92.505854800936774</v>
      </c>
      <c r="AP63" s="34">
        <v>88.837920489296636</v>
      </c>
      <c r="AQ63" s="34">
        <v>92.981421409613688</v>
      </c>
      <c r="AR63" s="34" t="s">
        <v>91</v>
      </c>
      <c r="AS63" s="34">
        <v>92.981421409613688</v>
      </c>
      <c r="AT63" s="34">
        <v>92.064234487059565</v>
      </c>
    </row>
    <row r="64" spans="1:46">
      <c r="A64" s="30" t="s">
        <v>60</v>
      </c>
      <c r="B64" s="33">
        <v>8</v>
      </c>
      <c r="C64" s="33">
        <v>782</v>
      </c>
      <c r="D64" s="33">
        <v>9979</v>
      </c>
      <c r="E64" s="33">
        <v>4179</v>
      </c>
      <c r="F64" s="33">
        <v>14940</v>
      </c>
      <c r="G64" s="33" t="s">
        <v>91</v>
      </c>
      <c r="H64" s="33">
        <v>5524</v>
      </c>
      <c r="I64" s="33">
        <v>690</v>
      </c>
      <c r="J64" s="33">
        <v>6214</v>
      </c>
      <c r="K64" s="33" t="s">
        <v>91</v>
      </c>
      <c r="L64" s="33">
        <v>6214</v>
      </c>
      <c r="M64" s="33">
        <v>6344</v>
      </c>
      <c r="N64" s="33">
        <v>164</v>
      </c>
      <c r="O64" s="33">
        <v>6508</v>
      </c>
      <c r="P64" s="33">
        <v>27670</v>
      </c>
      <c r="Q64" s="33">
        <v>6</v>
      </c>
      <c r="R64" s="33">
        <v>590</v>
      </c>
      <c r="S64" s="33">
        <v>7526</v>
      </c>
      <c r="T64" s="33">
        <v>3951</v>
      </c>
      <c r="U64" s="33">
        <v>12067</v>
      </c>
      <c r="V64" s="33" t="s">
        <v>91</v>
      </c>
      <c r="W64" s="33">
        <v>3903</v>
      </c>
      <c r="X64" s="33">
        <v>588</v>
      </c>
      <c r="Y64" s="33">
        <v>4491</v>
      </c>
      <c r="Z64" s="33" t="s">
        <v>91</v>
      </c>
      <c r="AA64" s="33">
        <v>4491</v>
      </c>
      <c r="AB64" s="33">
        <v>5109</v>
      </c>
      <c r="AC64" s="33">
        <v>175</v>
      </c>
      <c r="AD64" s="33">
        <v>5284</v>
      </c>
      <c r="AE64" s="33">
        <v>21848</v>
      </c>
      <c r="AF64" s="34">
        <v>75</v>
      </c>
      <c r="AG64" s="34">
        <v>75.447570332480822</v>
      </c>
      <c r="AH64" s="34">
        <v>75.418378595049603</v>
      </c>
      <c r="AI64" s="34">
        <v>94.544149318018668</v>
      </c>
      <c r="AJ64" s="34">
        <v>80.769745649263726</v>
      </c>
      <c r="AK64" s="34" t="s">
        <v>91</v>
      </c>
      <c r="AL64" s="34">
        <v>70.655322230267927</v>
      </c>
      <c r="AM64" s="34">
        <v>85.217391304347828</v>
      </c>
      <c r="AN64" s="34">
        <v>72.272288381074986</v>
      </c>
      <c r="AO64" s="34" t="s">
        <v>91</v>
      </c>
      <c r="AP64" s="34">
        <v>72.272288381074986</v>
      </c>
      <c r="AQ64" s="34">
        <v>80.532786885245898</v>
      </c>
      <c r="AR64" s="34">
        <v>106.70731707317074</v>
      </c>
      <c r="AS64" s="34">
        <v>81.192378610940381</v>
      </c>
      <c r="AT64" s="34">
        <v>78.959161546801596</v>
      </c>
    </row>
    <row r="65" spans="1:46">
      <c r="A65" s="30" t="s">
        <v>61</v>
      </c>
      <c r="B65" s="33">
        <v>22</v>
      </c>
      <c r="C65" s="33">
        <v>2143</v>
      </c>
      <c r="D65" s="33">
        <v>1878</v>
      </c>
      <c r="E65" s="33">
        <v>526</v>
      </c>
      <c r="F65" s="33">
        <v>4547</v>
      </c>
      <c r="G65" s="33" t="s">
        <v>91</v>
      </c>
      <c r="H65" s="33">
        <v>1300</v>
      </c>
      <c r="I65" s="33">
        <v>34</v>
      </c>
      <c r="J65" s="33">
        <v>1334</v>
      </c>
      <c r="K65" s="33">
        <v>420</v>
      </c>
      <c r="L65" s="33">
        <v>1754</v>
      </c>
      <c r="M65" s="33">
        <v>5663</v>
      </c>
      <c r="N65" s="33">
        <v>17</v>
      </c>
      <c r="O65" s="33">
        <v>5680</v>
      </c>
      <c r="P65" s="33">
        <v>12003</v>
      </c>
      <c r="Q65" s="33">
        <v>28</v>
      </c>
      <c r="R65" s="33">
        <v>1785</v>
      </c>
      <c r="S65" s="33">
        <v>1591</v>
      </c>
      <c r="T65" s="33">
        <v>515</v>
      </c>
      <c r="U65" s="33">
        <v>3891</v>
      </c>
      <c r="V65" s="33" t="s">
        <v>91</v>
      </c>
      <c r="W65" s="33">
        <v>1002</v>
      </c>
      <c r="X65" s="33">
        <v>31</v>
      </c>
      <c r="Y65" s="33">
        <v>1033</v>
      </c>
      <c r="Z65" s="33">
        <v>349</v>
      </c>
      <c r="AA65" s="33">
        <v>1382</v>
      </c>
      <c r="AB65" s="33">
        <v>4724</v>
      </c>
      <c r="AC65" s="33" t="s">
        <v>91</v>
      </c>
      <c r="AD65" s="33">
        <v>4724</v>
      </c>
      <c r="AE65" s="33">
        <v>10025</v>
      </c>
      <c r="AF65" s="34">
        <v>127.27272727272727</v>
      </c>
      <c r="AG65" s="34">
        <v>83.294447036864199</v>
      </c>
      <c r="AH65" s="34">
        <v>84.717784877529283</v>
      </c>
      <c r="AI65" s="34">
        <v>97.908745247148289</v>
      </c>
      <c r="AJ65" s="34">
        <v>85.572905212227852</v>
      </c>
      <c r="AK65" s="34" t="s">
        <v>91</v>
      </c>
      <c r="AL65" s="34">
        <v>77.07692307692308</v>
      </c>
      <c r="AM65" s="34">
        <v>91.17647058823529</v>
      </c>
      <c r="AN65" s="34">
        <v>77.436281859070462</v>
      </c>
      <c r="AO65" s="34">
        <v>83.095238095238102</v>
      </c>
      <c r="AP65" s="34">
        <v>78.791334093500566</v>
      </c>
      <c r="AQ65" s="34">
        <v>83.418682677026311</v>
      </c>
      <c r="AR65" s="34">
        <v>0</v>
      </c>
      <c r="AS65" s="34">
        <v>83.16901408450704</v>
      </c>
      <c r="AT65" s="34">
        <v>83.52078647004916</v>
      </c>
    </row>
    <row r="66" spans="1:46">
      <c r="A66" s="30" t="s">
        <v>62</v>
      </c>
      <c r="B66" s="33">
        <v>7</v>
      </c>
      <c r="C66" s="33">
        <v>1408</v>
      </c>
      <c r="D66" s="33">
        <v>5498</v>
      </c>
      <c r="E66" s="33">
        <v>1614</v>
      </c>
      <c r="F66" s="33">
        <v>8520</v>
      </c>
      <c r="G66" s="33" t="s">
        <v>91</v>
      </c>
      <c r="H66" s="33">
        <v>1861</v>
      </c>
      <c r="I66" s="33">
        <v>80</v>
      </c>
      <c r="J66" s="33">
        <v>1941</v>
      </c>
      <c r="K66" s="33">
        <v>671</v>
      </c>
      <c r="L66" s="33">
        <v>2612</v>
      </c>
      <c r="M66" s="33">
        <v>6465</v>
      </c>
      <c r="N66" s="33" t="s">
        <v>91</v>
      </c>
      <c r="O66" s="33">
        <v>6465</v>
      </c>
      <c r="P66" s="33">
        <v>17604</v>
      </c>
      <c r="Q66" s="33">
        <v>6</v>
      </c>
      <c r="R66" s="33">
        <v>1218</v>
      </c>
      <c r="S66" s="33">
        <v>4471</v>
      </c>
      <c r="T66" s="33">
        <v>1562</v>
      </c>
      <c r="U66" s="33">
        <v>7251</v>
      </c>
      <c r="V66" s="33" t="s">
        <v>91</v>
      </c>
      <c r="W66" s="33">
        <v>1373</v>
      </c>
      <c r="X66" s="33">
        <v>74</v>
      </c>
      <c r="Y66" s="33">
        <v>1447</v>
      </c>
      <c r="Z66" s="33">
        <v>518</v>
      </c>
      <c r="AA66" s="33">
        <v>1965</v>
      </c>
      <c r="AB66" s="33">
        <v>5466</v>
      </c>
      <c r="AC66" s="33" t="s">
        <v>91</v>
      </c>
      <c r="AD66" s="33">
        <v>5466</v>
      </c>
      <c r="AE66" s="33">
        <v>14688</v>
      </c>
      <c r="AF66" s="34">
        <v>85.714285714285708</v>
      </c>
      <c r="AG66" s="34">
        <v>86.505681818181827</v>
      </c>
      <c r="AH66" s="34">
        <v>81.320480174608946</v>
      </c>
      <c r="AI66" s="34">
        <v>96.778190830235445</v>
      </c>
      <c r="AJ66" s="34">
        <v>85.105633802816911</v>
      </c>
      <c r="AK66" s="34" t="s">
        <v>91</v>
      </c>
      <c r="AL66" s="34">
        <v>73.777538957549709</v>
      </c>
      <c r="AM66" s="34">
        <v>92.5</v>
      </c>
      <c r="AN66" s="34">
        <v>74.549201442555386</v>
      </c>
      <c r="AO66" s="34">
        <v>77.198211624441143</v>
      </c>
      <c r="AP66" s="34">
        <v>75.229709035222044</v>
      </c>
      <c r="AQ66" s="34">
        <v>84.547563805104403</v>
      </c>
      <c r="AR66" s="34" t="s">
        <v>91</v>
      </c>
      <c r="AS66" s="34">
        <v>84.547563805104403</v>
      </c>
      <c r="AT66" s="34">
        <v>83.435582822085891</v>
      </c>
    </row>
    <row r="67" spans="1:46">
      <c r="A67" s="30" t="s">
        <v>63</v>
      </c>
      <c r="B67" s="33">
        <v>55</v>
      </c>
      <c r="C67" s="33">
        <v>1272</v>
      </c>
      <c r="D67" s="33">
        <v>3613</v>
      </c>
      <c r="E67" s="33">
        <v>985</v>
      </c>
      <c r="F67" s="33">
        <v>5870</v>
      </c>
      <c r="G67" s="33" t="s">
        <v>91</v>
      </c>
      <c r="H67" s="33">
        <v>3490</v>
      </c>
      <c r="I67" s="33">
        <v>12</v>
      </c>
      <c r="J67" s="33">
        <v>3502</v>
      </c>
      <c r="K67" s="33">
        <v>1088</v>
      </c>
      <c r="L67" s="33">
        <v>4590</v>
      </c>
      <c r="M67" s="33">
        <v>5620</v>
      </c>
      <c r="N67" s="33" t="s">
        <v>91</v>
      </c>
      <c r="O67" s="33">
        <v>5620</v>
      </c>
      <c r="P67" s="33">
        <v>16135</v>
      </c>
      <c r="Q67" s="33">
        <v>41</v>
      </c>
      <c r="R67" s="33">
        <v>1148</v>
      </c>
      <c r="S67" s="33">
        <v>2829</v>
      </c>
      <c r="T67" s="33">
        <v>970</v>
      </c>
      <c r="U67" s="33">
        <v>4947</v>
      </c>
      <c r="V67" s="33" t="s">
        <v>91</v>
      </c>
      <c r="W67" s="33">
        <v>2869</v>
      </c>
      <c r="X67" s="33">
        <v>10</v>
      </c>
      <c r="Y67" s="33">
        <v>2879</v>
      </c>
      <c r="Z67" s="33">
        <v>924</v>
      </c>
      <c r="AA67" s="33">
        <v>3803</v>
      </c>
      <c r="AB67" s="33">
        <v>4695</v>
      </c>
      <c r="AC67" s="33" t="s">
        <v>91</v>
      </c>
      <c r="AD67" s="33">
        <v>4695</v>
      </c>
      <c r="AE67" s="33">
        <v>13486</v>
      </c>
      <c r="AF67" s="34">
        <v>74.545454545454547</v>
      </c>
      <c r="AG67" s="34">
        <v>90.25157232704403</v>
      </c>
      <c r="AH67" s="34">
        <v>78.30058123443122</v>
      </c>
      <c r="AI67" s="34">
        <v>98.477157360406082</v>
      </c>
      <c r="AJ67" s="34">
        <v>84.275979557069846</v>
      </c>
      <c r="AK67" s="34" t="s">
        <v>91</v>
      </c>
      <c r="AL67" s="34">
        <v>82.206303724928361</v>
      </c>
      <c r="AM67" s="34">
        <v>83.333333333333343</v>
      </c>
      <c r="AN67" s="34">
        <v>82.21016561964592</v>
      </c>
      <c r="AO67" s="34">
        <v>84.92647058823529</v>
      </c>
      <c r="AP67" s="34">
        <v>82.854030501089326</v>
      </c>
      <c r="AQ67" s="34">
        <v>83.540925266903912</v>
      </c>
      <c r="AR67" s="34" t="s">
        <v>91</v>
      </c>
      <c r="AS67" s="34">
        <v>83.540925266903912</v>
      </c>
      <c r="AT67" s="34">
        <v>83.582274558413388</v>
      </c>
    </row>
    <row r="68" spans="1:46">
      <c r="A68" s="30" t="s">
        <v>64</v>
      </c>
      <c r="B68" s="33" t="s">
        <v>91</v>
      </c>
      <c r="C68" s="33">
        <v>1018</v>
      </c>
      <c r="D68" s="33">
        <v>3432</v>
      </c>
      <c r="E68" s="33">
        <v>585</v>
      </c>
      <c r="F68" s="33">
        <v>5035</v>
      </c>
      <c r="G68" s="33">
        <v>441</v>
      </c>
      <c r="H68" s="33">
        <v>1717</v>
      </c>
      <c r="I68" s="33">
        <v>22</v>
      </c>
      <c r="J68" s="33">
        <v>2180</v>
      </c>
      <c r="K68" s="33">
        <v>362</v>
      </c>
      <c r="L68" s="33">
        <v>2542</v>
      </c>
      <c r="M68" s="33">
        <v>3555</v>
      </c>
      <c r="N68" s="33" t="s">
        <v>91</v>
      </c>
      <c r="O68" s="33">
        <v>3555</v>
      </c>
      <c r="P68" s="33">
        <v>11132</v>
      </c>
      <c r="Q68" s="33">
        <v>38</v>
      </c>
      <c r="R68" s="33">
        <v>889</v>
      </c>
      <c r="S68" s="33">
        <v>2654</v>
      </c>
      <c r="T68" s="33">
        <v>632</v>
      </c>
      <c r="U68" s="33">
        <v>4175</v>
      </c>
      <c r="V68" s="33">
        <v>360</v>
      </c>
      <c r="W68" s="33">
        <v>1395</v>
      </c>
      <c r="X68" s="33">
        <v>17</v>
      </c>
      <c r="Y68" s="33">
        <v>1772</v>
      </c>
      <c r="Z68" s="33">
        <v>292</v>
      </c>
      <c r="AA68" s="33">
        <v>2064</v>
      </c>
      <c r="AB68" s="33">
        <v>3160</v>
      </c>
      <c r="AC68" s="33" t="s">
        <v>91</v>
      </c>
      <c r="AD68" s="33">
        <v>3160</v>
      </c>
      <c r="AE68" s="33">
        <v>9437</v>
      </c>
      <c r="AF68" s="34" t="s">
        <v>91</v>
      </c>
      <c r="AG68" s="34">
        <v>87.328094302554021</v>
      </c>
      <c r="AH68" s="34">
        <v>77.331002331002324</v>
      </c>
      <c r="AI68" s="34">
        <v>108.03418803418803</v>
      </c>
      <c r="AJ68" s="34">
        <v>82.919563058589873</v>
      </c>
      <c r="AK68" s="34">
        <v>81.632653061224488</v>
      </c>
      <c r="AL68" s="34">
        <v>81.246359930110657</v>
      </c>
      <c r="AM68" s="34">
        <v>77.272727272727266</v>
      </c>
      <c r="AN68" s="34">
        <v>81.284403669724767</v>
      </c>
      <c r="AO68" s="34">
        <v>80.662983425414367</v>
      </c>
      <c r="AP68" s="34">
        <v>81.195908733280888</v>
      </c>
      <c r="AQ68" s="34">
        <v>88.888888888888886</v>
      </c>
      <c r="AR68" s="34" t="s">
        <v>91</v>
      </c>
      <c r="AS68" s="34">
        <v>88.888888888888886</v>
      </c>
      <c r="AT68" s="34">
        <v>84.773625583902273</v>
      </c>
    </row>
    <row r="69" spans="1:46">
      <c r="A69" s="30" t="s">
        <v>65</v>
      </c>
      <c r="B69" s="33">
        <v>7</v>
      </c>
      <c r="C69" s="33">
        <v>502</v>
      </c>
      <c r="D69" s="33">
        <v>1681</v>
      </c>
      <c r="E69" s="33">
        <v>91</v>
      </c>
      <c r="F69" s="33">
        <v>2274</v>
      </c>
      <c r="G69" s="33">
        <v>109</v>
      </c>
      <c r="H69" s="33">
        <v>1024</v>
      </c>
      <c r="I69" s="33">
        <v>40</v>
      </c>
      <c r="J69" s="33">
        <v>1173</v>
      </c>
      <c r="K69" s="33">
        <v>353</v>
      </c>
      <c r="L69" s="33">
        <v>1526</v>
      </c>
      <c r="M69" s="33">
        <v>2523</v>
      </c>
      <c r="N69" s="33" t="s">
        <v>91</v>
      </c>
      <c r="O69" s="33">
        <v>2523</v>
      </c>
      <c r="P69" s="33">
        <v>6330</v>
      </c>
      <c r="Q69" s="33">
        <v>6</v>
      </c>
      <c r="R69" s="33">
        <v>402</v>
      </c>
      <c r="S69" s="33">
        <v>1336</v>
      </c>
      <c r="T69" s="33">
        <v>109</v>
      </c>
      <c r="U69" s="33">
        <v>1847</v>
      </c>
      <c r="V69" s="33">
        <v>70</v>
      </c>
      <c r="W69" s="33">
        <v>872</v>
      </c>
      <c r="X69" s="33">
        <v>36</v>
      </c>
      <c r="Y69" s="33">
        <v>978</v>
      </c>
      <c r="Z69" s="33">
        <v>280</v>
      </c>
      <c r="AA69" s="33">
        <v>1258</v>
      </c>
      <c r="AB69" s="33">
        <v>2149</v>
      </c>
      <c r="AC69" s="33" t="s">
        <v>91</v>
      </c>
      <c r="AD69" s="33">
        <v>2149</v>
      </c>
      <c r="AE69" s="33">
        <v>5260</v>
      </c>
      <c r="AF69" s="34">
        <v>85.714285714285708</v>
      </c>
      <c r="AG69" s="34">
        <v>80.079681274900395</v>
      </c>
      <c r="AH69" s="34">
        <v>79.476502082093987</v>
      </c>
      <c r="AI69" s="34">
        <v>119.78021978021978</v>
      </c>
      <c r="AJ69" s="34">
        <v>81.222515391380824</v>
      </c>
      <c r="AK69" s="34">
        <v>64.22018348623854</v>
      </c>
      <c r="AL69" s="34">
        <v>85.15625</v>
      </c>
      <c r="AM69" s="34">
        <v>90</v>
      </c>
      <c r="AN69" s="34">
        <v>83.375959079283888</v>
      </c>
      <c r="AO69" s="34">
        <v>79.320113314447596</v>
      </c>
      <c r="AP69" s="34">
        <v>82.437745740498031</v>
      </c>
      <c r="AQ69" s="34">
        <v>85.17637732857709</v>
      </c>
      <c r="AR69" s="34" t="s">
        <v>91</v>
      </c>
      <c r="AS69" s="34">
        <v>85.17637732857709</v>
      </c>
      <c r="AT69" s="34">
        <v>83.096366508688774</v>
      </c>
    </row>
    <row r="71" spans="1:46">
      <c r="A71" s="25" t="s">
        <v>147</v>
      </c>
    </row>
    <row r="73" spans="1:46">
      <c r="A73" s="26"/>
    </row>
  </sheetData>
  <mergeCells count="50">
    <mergeCell ref="A7:A9"/>
    <mergeCell ref="B7:P7"/>
    <mergeCell ref="Q7:AE7"/>
    <mergeCell ref="AF7:AT7"/>
    <mergeCell ref="C8:F8"/>
    <mergeCell ref="G8:J8"/>
    <mergeCell ref="L8:L9"/>
    <mergeCell ref="M8:O8"/>
    <mergeCell ref="P8:P9"/>
    <mergeCell ref="R8:U8"/>
    <mergeCell ref="AP8:AP9"/>
    <mergeCell ref="AQ8:AS8"/>
    <mergeCell ref="B8:B9"/>
    <mergeCell ref="Z8:Z9"/>
    <mergeCell ref="AA8:AA9"/>
    <mergeCell ref="AB8:AD8"/>
    <mergeCell ref="V59:Y59"/>
    <mergeCell ref="AA59:AA60"/>
    <mergeCell ref="AB59:AD59"/>
    <mergeCell ref="AE59:AE60"/>
    <mergeCell ref="Z59:Z60"/>
    <mergeCell ref="AE8:AE9"/>
    <mergeCell ref="Q8:Q9"/>
    <mergeCell ref="K8:K9"/>
    <mergeCell ref="V8:Y8"/>
    <mergeCell ref="AK8:AN8"/>
    <mergeCell ref="AF8:AF9"/>
    <mergeCell ref="AT59:AT60"/>
    <mergeCell ref="AT8:AT9"/>
    <mergeCell ref="AG59:AJ59"/>
    <mergeCell ref="AO59:AO60"/>
    <mergeCell ref="AK59:AN59"/>
    <mergeCell ref="AO8:AO9"/>
    <mergeCell ref="AG8:AJ8"/>
    <mergeCell ref="AF59:AF60"/>
    <mergeCell ref="A58:A60"/>
    <mergeCell ref="B58:P58"/>
    <mergeCell ref="Q58:AE58"/>
    <mergeCell ref="AF58:AT58"/>
    <mergeCell ref="C59:F59"/>
    <mergeCell ref="G59:J59"/>
    <mergeCell ref="L59:L60"/>
    <mergeCell ref="M59:O59"/>
    <mergeCell ref="P59:P60"/>
    <mergeCell ref="R59:U59"/>
    <mergeCell ref="B59:B60"/>
    <mergeCell ref="Q59:Q60"/>
    <mergeCell ref="K59:K60"/>
    <mergeCell ref="AP59:AP60"/>
    <mergeCell ref="AQ59:AS59"/>
  </mergeCells>
  <hyperlinks>
    <hyperlink ref="AT6" location="Contenido!A1" display="Contenido"/>
  </hyperlinks>
  <pageMargins left="0.7" right="0.7" top="0.75" bottom="0.75" header="0.3" footer="0.3"/>
  <pageSetup paperSize="9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6" width="15.42578125" style="20" customWidth="1"/>
    <col min="47" max="16384" width="11.42578125" style="20"/>
  </cols>
  <sheetData>
    <row r="1" spans="1:46" s="57" customFormat="1" ht="18">
      <c r="A1" s="55" t="s">
        <v>67</v>
      </c>
    </row>
    <row r="2" spans="1:46" s="57" customFormat="1" ht="20.25">
      <c r="A2" s="58" t="s">
        <v>79</v>
      </c>
    </row>
    <row r="3" spans="1:46" s="57" customFormat="1" ht="18">
      <c r="A3" s="55" t="s">
        <v>126</v>
      </c>
    </row>
    <row r="4" spans="1:46" s="57" customFormat="1" ht="18">
      <c r="A4" s="55" t="s">
        <v>77</v>
      </c>
    </row>
    <row r="5" spans="1:46" s="57" customFormat="1"/>
    <row r="6" spans="1:46" s="57" customFormat="1" ht="15.75" thickBot="1">
      <c r="AT6" s="61" t="s">
        <v>102</v>
      </c>
    </row>
    <row r="7" spans="1:46" s="35" customFormat="1" ht="16.5" thickBot="1">
      <c r="A7" s="62" t="s">
        <v>0</v>
      </c>
      <c r="B7" s="63" t="s">
        <v>66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 t="s">
        <v>69</v>
      </c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 t="s">
        <v>70</v>
      </c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</row>
    <row r="8" spans="1:46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 t="s">
        <v>5</v>
      </c>
      <c r="Q8" s="63" t="s">
        <v>117</v>
      </c>
      <c r="R8" s="63" t="s">
        <v>1</v>
      </c>
      <c r="S8" s="63"/>
      <c r="T8" s="63"/>
      <c r="U8" s="63"/>
      <c r="V8" s="63" t="s">
        <v>2</v>
      </c>
      <c r="W8" s="63"/>
      <c r="X8" s="63"/>
      <c r="Y8" s="63"/>
      <c r="Z8" s="63" t="s">
        <v>118</v>
      </c>
      <c r="AA8" s="63" t="s">
        <v>3</v>
      </c>
      <c r="AB8" s="63" t="s">
        <v>4</v>
      </c>
      <c r="AC8" s="63"/>
      <c r="AD8" s="63"/>
      <c r="AE8" s="63" t="s">
        <v>5</v>
      </c>
      <c r="AF8" s="63" t="s">
        <v>117</v>
      </c>
      <c r="AG8" s="63" t="s">
        <v>1</v>
      </c>
      <c r="AH8" s="63"/>
      <c r="AI8" s="63"/>
      <c r="AJ8" s="63"/>
      <c r="AK8" s="63" t="s">
        <v>2</v>
      </c>
      <c r="AL8" s="63"/>
      <c r="AM8" s="63"/>
      <c r="AN8" s="63"/>
      <c r="AO8" s="63" t="s">
        <v>118</v>
      </c>
      <c r="AP8" s="63" t="s">
        <v>3</v>
      </c>
      <c r="AQ8" s="63" t="s">
        <v>4</v>
      </c>
      <c r="AR8" s="63"/>
      <c r="AS8" s="63"/>
      <c r="AT8" s="63" t="s">
        <v>5</v>
      </c>
    </row>
    <row r="9" spans="1:46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8</v>
      </c>
      <c r="O9" s="64" t="s">
        <v>9</v>
      </c>
      <c r="P9" s="63"/>
      <c r="Q9" s="63"/>
      <c r="R9" s="64" t="s">
        <v>6</v>
      </c>
      <c r="S9" s="64" t="s">
        <v>7</v>
      </c>
      <c r="T9" s="64" t="s">
        <v>8</v>
      </c>
      <c r="U9" s="64" t="s">
        <v>9</v>
      </c>
      <c r="V9" s="64" t="s">
        <v>6</v>
      </c>
      <c r="W9" s="64" t="s">
        <v>7</v>
      </c>
      <c r="X9" s="64" t="s">
        <v>8</v>
      </c>
      <c r="Y9" s="64" t="s">
        <v>9</v>
      </c>
      <c r="Z9" s="63"/>
      <c r="AA9" s="63"/>
      <c r="AB9" s="64" t="s">
        <v>6</v>
      </c>
      <c r="AC9" s="64" t="s">
        <v>8</v>
      </c>
      <c r="AD9" s="64" t="s">
        <v>9</v>
      </c>
      <c r="AE9" s="63"/>
      <c r="AF9" s="63"/>
      <c r="AG9" s="64" t="s">
        <v>6</v>
      </c>
      <c r="AH9" s="64" t="s">
        <v>7</v>
      </c>
      <c r="AI9" s="64" t="s">
        <v>8</v>
      </c>
      <c r="AJ9" s="64" t="s">
        <v>9</v>
      </c>
      <c r="AK9" s="64" t="s">
        <v>6</v>
      </c>
      <c r="AL9" s="64" t="s">
        <v>7</v>
      </c>
      <c r="AM9" s="64" t="s">
        <v>8</v>
      </c>
      <c r="AN9" s="64" t="s">
        <v>9</v>
      </c>
      <c r="AO9" s="63"/>
      <c r="AP9" s="63"/>
      <c r="AQ9" s="64" t="s">
        <v>6</v>
      </c>
      <c r="AR9" s="64" t="s">
        <v>8</v>
      </c>
      <c r="AS9" s="64" t="s">
        <v>9</v>
      </c>
      <c r="AT9" s="63"/>
    </row>
    <row r="10" spans="1:46">
      <c r="A10" s="27" t="s">
        <v>10</v>
      </c>
      <c r="B10" s="28">
        <v>412</v>
      </c>
      <c r="C10" s="28">
        <v>8870</v>
      </c>
      <c r="D10" s="28">
        <v>27888</v>
      </c>
      <c r="E10" s="28">
        <v>8480</v>
      </c>
      <c r="F10" s="28">
        <v>45238</v>
      </c>
      <c r="G10" s="28">
        <v>537</v>
      </c>
      <c r="H10" s="28">
        <v>16504</v>
      </c>
      <c r="I10" s="28">
        <v>812</v>
      </c>
      <c r="J10" s="28">
        <v>17853</v>
      </c>
      <c r="K10" s="28">
        <v>4710</v>
      </c>
      <c r="L10" s="28">
        <v>22563</v>
      </c>
      <c r="M10" s="28">
        <v>39761</v>
      </c>
      <c r="N10" s="28">
        <v>151</v>
      </c>
      <c r="O10" s="28">
        <v>39912</v>
      </c>
      <c r="P10" s="28">
        <v>108125</v>
      </c>
      <c r="Q10" s="28">
        <v>295</v>
      </c>
      <c r="R10" s="28">
        <v>6848</v>
      </c>
      <c r="S10" s="28">
        <v>21044</v>
      </c>
      <c r="T10" s="28">
        <v>7646</v>
      </c>
      <c r="U10" s="28">
        <v>35538</v>
      </c>
      <c r="V10" s="28">
        <v>394</v>
      </c>
      <c r="W10" s="28">
        <v>11532</v>
      </c>
      <c r="X10" s="28">
        <v>611</v>
      </c>
      <c r="Y10" s="28">
        <v>12537</v>
      </c>
      <c r="Z10" s="28">
        <v>3749</v>
      </c>
      <c r="AA10" s="28">
        <v>16286</v>
      </c>
      <c r="AB10" s="28">
        <v>33657</v>
      </c>
      <c r="AC10" s="28">
        <v>145</v>
      </c>
      <c r="AD10" s="28">
        <v>33802</v>
      </c>
      <c r="AE10" s="28">
        <v>85921</v>
      </c>
      <c r="AF10" s="29">
        <v>71.601941747572823</v>
      </c>
      <c r="AG10" s="29">
        <v>77.204058624577229</v>
      </c>
      <c r="AH10" s="29">
        <v>75.458978772231788</v>
      </c>
      <c r="AI10" s="29">
        <v>90.165094339622641</v>
      </c>
      <c r="AJ10" s="29">
        <v>78.557849595472831</v>
      </c>
      <c r="AK10" s="29">
        <v>73.3705772811918</v>
      </c>
      <c r="AL10" s="29">
        <v>69.873969946679594</v>
      </c>
      <c r="AM10" s="29">
        <v>75.246305418719217</v>
      </c>
      <c r="AN10" s="29">
        <v>70.223491850109227</v>
      </c>
      <c r="AO10" s="29">
        <v>79.596602972399154</v>
      </c>
      <c r="AP10" s="29">
        <v>72.180117892124272</v>
      </c>
      <c r="AQ10" s="29">
        <v>84.648273433766747</v>
      </c>
      <c r="AR10" s="29">
        <v>96.026490066225165</v>
      </c>
      <c r="AS10" s="29">
        <v>84.69132090599318</v>
      </c>
      <c r="AT10" s="29">
        <v>79.464508670520232</v>
      </c>
    </row>
    <row r="11" spans="1:46">
      <c r="A11" s="30" t="s">
        <v>11</v>
      </c>
      <c r="B11" s="33" t="s">
        <v>91</v>
      </c>
      <c r="C11" s="33">
        <v>193</v>
      </c>
      <c r="D11" s="33">
        <v>334</v>
      </c>
      <c r="E11" s="33" t="s">
        <v>91</v>
      </c>
      <c r="F11" s="33">
        <v>527</v>
      </c>
      <c r="G11" s="33" t="s">
        <v>91</v>
      </c>
      <c r="H11" s="33" t="s">
        <v>91</v>
      </c>
      <c r="I11" s="33" t="s">
        <v>91</v>
      </c>
      <c r="J11" s="33" t="s">
        <v>91</v>
      </c>
      <c r="K11" s="33">
        <v>259</v>
      </c>
      <c r="L11" s="33">
        <v>259</v>
      </c>
      <c r="M11" s="33">
        <v>866</v>
      </c>
      <c r="N11" s="33" t="s">
        <v>91</v>
      </c>
      <c r="O11" s="33">
        <v>866</v>
      </c>
      <c r="P11" s="33">
        <v>1652</v>
      </c>
      <c r="Q11" s="33">
        <v>2</v>
      </c>
      <c r="R11" s="33">
        <v>172</v>
      </c>
      <c r="S11" s="33">
        <v>281</v>
      </c>
      <c r="T11" s="33" t="s">
        <v>91</v>
      </c>
      <c r="U11" s="33">
        <v>453</v>
      </c>
      <c r="V11" s="33" t="s">
        <v>91</v>
      </c>
      <c r="W11" s="33" t="s">
        <v>91</v>
      </c>
      <c r="X11" s="33" t="s">
        <v>91</v>
      </c>
      <c r="Y11" s="33" t="s">
        <v>91</v>
      </c>
      <c r="Z11" s="33">
        <v>214</v>
      </c>
      <c r="AA11" s="33">
        <v>214</v>
      </c>
      <c r="AB11" s="33">
        <v>719</v>
      </c>
      <c r="AC11" s="33" t="s">
        <v>91</v>
      </c>
      <c r="AD11" s="33">
        <v>719</v>
      </c>
      <c r="AE11" s="33">
        <v>1388</v>
      </c>
      <c r="AF11" s="34" t="s">
        <v>91</v>
      </c>
      <c r="AG11" s="34">
        <v>89.119170984455948</v>
      </c>
      <c r="AH11" s="34">
        <v>84.131736526946113</v>
      </c>
      <c r="AI11" s="34" t="s">
        <v>91</v>
      </c>
      <c r="AJ11" s="34">
        <v>85.958254269449725</v>
      </c>
      <c r="AK11" s="34" t="s">
        <v>91</v>
      </c>
      <c r="AL11" s="34" t="s">
        <v>91</v>
      </c>
      <c r="AM11" s="34" t="s">
        <v>91</v>
      </c>
      <c r="AN11" s="34" t="s">
        <v>91</v>
      </c>
      <c r="AO11" s="34">
        <v>82.625482625482633</v>
      </c>
      <c r="AP11" s="34">
        <v>82.625482625482633</v>
      </c>
      <c r="AQ11" s="34">
        <v>83.02540415704388</v>
      </c>
      <c r="AR11" s="34" t="s">
        <v>91</v>
      </c>
      <c r="AS11" s="34">
        <v>83.02540415704388</v>
      </c>
      <c r="AT11" s="34">
        <v>84.019370460048421</v>
      </c>
    </row>
    <row r="12" spans="1:46">
      <c r="A12" s="30" t="s">
        <v>12</v>
      </c>
      <c r="B12" s="33" t="s">
        <v>91</v>
      </c>
      <c r="C12" s="33" t="s">
        <v>91</v>
      </c>
      <c r="D12" s="33">
        <v>844</v>
      </c>
      <c r="E12" s="33">
        <v>60</v>
      </c>
      <c r="F12" s="33">
        <v>904</v>
      </c>
      <c r="G12" s="33" t="s">
        <v>91</v>
      </c>
      <c r="H12" s="33">
        <v>503</v>
      </c>
      <c r="I12" s="33" t="s">
        <v>91</v>
      </c>
      <c r="J12" s="33">
        <v>503</v>
      </c>
      <c r="K12" s="33">
        <v>89</v>
      </c>
      <c r="L12" s="33">
        <v>592</v>
      </c>
      <c r="M12" s="33">
        <v>607</v>
      </c>
      <c r="N12" s="33" t="s">
        <v>91</v>
      </c>
      <c r="O12" s="33">
        <v>607</v>
      </c>
      <c r="P12" s="33">
        <v>2103</v>
      </c>
      <c r="Q12" s="33" t="s">
        <v>91</v>
      </c>
      <c r="R12" s="33" t="s">
        <v>91</v>
      </c>
      <c r="S12" s="33">
        <v>612</v>
      </c>
      <c r="T12" s="33">
        <v>56</v>
      </c>
      <c r="U12" s="33">
        <v>668</v>
      </c>
      <c r="V12" s="33" t="s">
        <v>91</v>
      </c>
      <c r="W12" s="33">
        <v>393</v>
      </c>
      <c r="X12" s="33" t="s">
        <v>91</v>
      </c>
      <c r="Y12" s="33">
        <v>393</v>
      </c>
      <c r="Z12" s="33">
        <v>71</v>
      </c>
      <c r="AA12" s="33">
        <v>464</v>
      </c>
      <c r="AB12" s="33">
        <v>503</v>
      </c>
      <c r="AC12" s="33" t="s">
        <v>91</v>
      </c>
      <c r="AD12" s="33">
        <v>503</v>
      </c>
      <c r="AE12" s="33">
        <v>1635</v>
      </c>
      <c r="AF12" s="34" t="s">
        <v>91</v>
      </c>
      <c r="AG12" s="34" t="s">
        <v>91</v>
      </c>
      <c r="AH12" s="34">
        <v>72.511848341232238</v>
      </c>
      <c r="AI12" s="34">
        <v>93.333333333333329</v>
      </c>
      <c r="AJ12" s="34">
        <v>73.893805309734518</v>
      </c>
      <c r="AK12" s="34" t="s">
        <v>91</v>
      </c>
      <c r="AL12" s="34">
        <v>78.131212723658052</v>
      </c>
      <c r="AM12" s="34" t="s">
        <v>91</v>
      </c>
      <c r="AN12" s="34">
        <v>78.131212723658052</v>
      </c>
      <c r="AO12" s="34">
        <v>79.775280898876403</v>
      </c>
      <c r="AP12" s="34">
        <v>78.378378378378372</v>
      </c>
      <c r="AQ12" s="34">
        <v>82.866556836902802</v>
      </c>
      <c r="AR12" s="34" t="s">
        <v>91</v>
      </c>
      <c r="AS12" s="34">
        <v>82.866556836902802</v>
      </c>
      <c r="AT12" s="34">
        <v>77.746077032810263</v>
      </c>
    </row>
    <row r="13" spans="1:46">
      <c r="A13" s="30" t="s">
        <v>13</v>
      </c>
      <c r="B13" s="33">
        <v>17</v>
      </c>
      <c r="C13" s="33">
        <v>297</v>
      </c>
      <c r="D13" s="33">
        <v>641</v>
      </c>
      <c r="E13" s="33">
        <v>176</v>
      </c>
      <c r="F13" s="33">
        <v>1114</v>
      </c>
      <c r="G13" s="33" t="s">
        <v>91</v>
      </c>
      <c r="H13" s="33">
        <v>556</v>
      </c>
      <c r="I13" s="33" t="s">
        <v>91</v>
      </c>
      <c r="J13" s="33">
        <v>556</v>
      </c>
      <c r="K13" s="33">
        <v>164</v>
      </c>
      <c r="L13" s="33">
        <v>720</v>
      </c>
      <c r="M13" s="33">
        <v>1659</v>
      </c>
      <c r="N13" s="33" t="s">
        <v>91</v>
      </c>
      <c r="O13" s="33">
        <v>1659</v>
      </c>
      <c r="P13" s="33">
        <v>3510</v>
      </c>
      <c r="Q13" s="33">
        <v>0</v>
      </c>
      <c r="R13" s="33">
        <v>267</v>
      </c>
      <c r="S13" s="33">
        <v>535</v>
      </c>
      <c r="T13" s="33">
        <v>193</v>
      </c>
      <c r="U13" s="33">
        <v>995</v>
      </c>
      <c r="V13" s="33" t="s">
        <v>91</v>
      </c>
      <c r="W13" s="33">
        <v>413</v>
      </c>
      <c r="X13" s="33" t="s">
        <v>91</v>
      </c>
      <c r="Y13" s="33">
        <v>413</v>
      </c>
      <c r="Z13" s="33">
        <v>120</v>
      </c>
      <c r="AA13" s="33">
        <v>533</v>
      </c>
      <c r="AB13" s="33">
        <v>1497</v>
      </c>
      <c r="AC13" s="33" t="s">
        <v>91</v>
      </c>
      <c r="AD13" s="33">
        <v>1497</v>
      </c>
      <c r="AE13" s="33">
        <v>3025</v>
      </c>
      <c r="AF13" s="34">
        <v>0</v>
      </c>
      <c r="AG13" s="34">
        <v>89.898989898989896</v>
      </c>
      <c r="AH13" s="34">
        <v>83.463338533541346</v>
      </c>
      <c r="AI13" s="34">
        <v>109.65909090909092</v>
      </c>
      <c r="AJ13" s="34">
        <v>89.317773788150816</v>
      </c>
      <c r="AK13" s="34" t="s">
        <v>91</v>
      </c>
      <c r="AL13" s="34">
        <v>74.280575539568346</v>
      </c>
      <c r="AM13" s="34" t="s">
        <v>91</v>
      </c>
      <c r="AN13" s="34">
        <v>74.280575539568346</v>
      </c>
      <c r="AO13" s="34">
        <v>73.170731707317074</v>
      </c>
      <c r="AP13" s="34">
        <v>74.027777777777786</v>
      </c>
      <c r="AQ13" s="34">
        <v>90.235081374321879</v>
      </c>
      <c r="AR13" s="34" t="s">
        <v>91</v>
      </c>
      <c r="AS13" s="34">
        <v>90.235081374321879</v>
      </c>
      <c r="AT13" s="34">
        <v>86.182336182336186</v>
      </c>
    </row>
    <row r="14" spans="1:46">
      <c r="A14" s="30" t="s">
        <v>14</v>
      </c>
      <c r="B14" s="33" t="s">
        <v>91</v>
      </c>
      <c r="C14" s="33">
        <v>245</v>
      </c>
      <c r="D14" s="33">
        <v>279</v>
      </c>
      <c r="E14" s="33">
        <v>28</v>
      </c>
      <c r="F14" s="33">
        <v>552</v>
      </c>
      <c r="G14" s="33" t="s">
        <v>91</v>
      </c>
      <c r="H14" s="33" t="s">
        <v>91</v>
      </c>
      <c r="I14" s="33" t="s">
        <v>91</v>
      </c>
      <c r="J14" s="33" t="s">
        <v>91</v>
      </c>
      <c r="K14" s="33" t="s">
        <v>91</v>
      </c>
      <c r="L14" s="33" t="s">
        <v>91</v>
      </c>
      <c r="M14" s="33">
        <v>647</v>
      </c>
      <c r="N14" s="33" t="s">
        <v>91</v>
      </c>
      <c r="O14" s="33">
        <v>647</v>
      </c>
      <c r="P14" s="33">
        <v>1199</v>
      </c>
      <c r="Q14" s="33" t="s">
        <v>91</v>
      </c>
      <c r="R14" s="33">
        <v>220</v>
      </c>
      <c r="S14" s="33">
        <v>212</v>
      </c>
      <c r="T14" s="33">
        <v>22</v>
      </c>
      <c r="U14" s="33">
        <v>454</v>
      </c>
      <c r="V14" s="33" t="s">
        <v>91</v>
      </c>
      <c r="W14" s="33" t="s">
        <v>91</v>
      </c>
      <c r="X14" s="33" t="s">
        <v>91</v>
      </c>
      <c r="Y14" s="33" t="s">
        <v>91</v>
      </c>
      <c r="Z14" s="33" t="s">
        <v>91</v>
      </c>
      <c r="AA14" s="33" t="s">
        <v>91</v>
      </c>
      <c r="AB14" s="33">
        <v>573</v>
      </c>
      <c r="AC14" s="33" t="s">
        <v>91</v>
      </c>
      <c r="AD14" s="33">
        <v>573</v>
      </c>
      <c r="AE14" s="33">
        <v>1027</v>
      </c>
      <c r="AF14" s="34" t="s">
        <v>91</v>
      </c>
      <c r="AG14" s="34">
        <v>89.795918367346943</v>
      </c>
      <c r="AH14" s="34">
        <v>75.98566308243727</v>
      </c>
      <c r="AI14" s="34">
        <v>78.571428571428569</v>
      </c>
      <c r="AJ14" s="34">
        <v>82.246376811594203</v>
      </c>
      <c r="AK14" s="34" t="s">
        <v>91</v>
      </c>
      <c r="AL14" s="34" t="s">
        <v>91</v>
      </c>
      <c r="AM14" s="34" t="s">
        <v>91</v>
      </c>
      <c r="AN14" s="34" t="s">
        <v>91</v>
      </c>
      <c r="AO14" s="34" t="s">
        <v>91</v>
      </c>
      <c r="AP14" s="34" t="s">
        <v>91</v>
      </c>
      <c r="AQ14" s="34">
        <v>88.562596599690877</v>
      </c>
      <c r="AR14" s="34" t="s">
        <v>91</v>
      </c>
      <c r="AS14" s="34">
        <v>88.562596599690877</v>
      </c>
      <c r="AT14" s="34">
        <v>85.654712260216854</v>
      </c>
    </row>
    <row r="15" spans="1:46">
      <c r="A15" s="30" t="s">
        <v>15</v>
      </c>
      <c r="B15" s="33" t="s">
        <v>91</v>
      </c>
      <c r="C15" s="33" t="s">
        <v>91</v>
      </c>
      <c r="D15" s="33" t="s">
        <v>91</v>
      </c>
      <c r="E15" s="33">
        <v>130</v>
      </c>
      <c r="F15" s="33">
        <v>130</v>
      </c>
      <c r="G15" s="33" t="s">
        <v>91</v>
      </c>
      <c r="H15" s="33" t="s">
        <v>91</v>
      </c>
      <c r="I15" s="33" t="s">
        <v>91</v>
      </c>
      <c r="J15" s="33" t="s">
        <v>91</v>
      </c>
      <c r="K15" s="33">
        <v>407</v>
      </c>
      <c r="L15" s="33">
        <v>407</v>
      </c>
      <c r="M15" s="33">
        <v>1015</v>
      </c>
      <c r="N15" s="33" t="s">
        <v>91</v>
      </c>
      <c r="O15" s="33">
        <v>1015</v>
      </c>
      <c r="P15" s="33">
        <v>1552</v>
      </c>
      <c r="Q15" s="33" t="s">
        <v>91</v>
      </c>
      <c r="R15" s="33" t="s">
        <v>91</v>
      </c>
      <c r="S15" s="33">
        <v>12</v>
      </c>
      <c r="T15" s="33">
        <v>123</v>
      </c>
      <c r="U15" s="33">
        <v>135</v>
      </c>
      <c r="V15" s="33" t="s">
        <v>91</v>
      </c>
      <c r="W15" s="33" t="s">
        <v>91</v>
      </c>
      <c r="X15" s="33" t="s">
        <v>91</v>
      </c>
      <c r="Y15" s="33" t="s">
        <v>91</v>
      </c>
      <c r="Z15" s="33">
        <v>301</v>
      </c>
      <c r="AA15" s="33">
        <v>301</v>
      </c>
      <c r="AB15" s="33">
        <v>862</v>
      </c>
      <c r="AC15" s="33" t="s">
        <v>91</v>
      </c>
      <c r="AD15" s="33">
        <v>862</v>
      </c>
      <c r="AE15" s="33">
        <v>1298</v>
      </c>
      <c r="AF15" s="34" t="s">
        <v>91</v>
      </c>
      <c r="AG15" s="34" t="s">
        <v>91</v>
      </c>
      <c r="AH15" s="34" t="s">
        <v>91</v>
      </c>
      <c r="AI15" s="34">
        <v>94.615384615384613</v>
      </c>
      <c r="AJ15" s="34">
        <v>103.84615384615385</v>
      </c>
      <c r="AK15" s="34" t="s">
        <v>91</v>
      </c>
      <c r="AL15" s="34" t="s">
        <v>91</v>
      </c>
      <c r="AM15" s="34" t="s">
        <v>91</v>
      </c>
      <c r="AN15" s="34" t="s">
        <v>91</v>
      </c>
      <c r="AO15" s="34">
        <v>73.95577395577395</v>
      </c>
      <c r="AP15" s="34">
        <v>73.95577395577395</v>
      </c>
      <c r="AQ15" s="34">
        <v>84.926108374384228</v>
      </c>
      <c r="AR15" s="34" t="s">
        <v>91</v>
      </c>
      <c r="AS15" s="34">
        <v>84.926108374384228</v>
      </c>
      <c r="AT15" s="34">
        <v>83.634020618556704</v>
      </c>
    </row>
    <row r="16" spans="1:46">
      <c r="A16" s="30" t="s">
        <v>16</v>
      </c>
      <c r="B16" s="33" t="s">
        <v>91</v>
      </c>
      <c r="C16" s="33">
        <v>37</v>
      </c>
      <c r="D16" s="33" t="s">
        <v>91</v>
      </c>
      <c r="E16" s="33" t="s">
        <v>91</v>
      </c>
      <c r="F16" s="33">
        <v>37</v>
      </c>
      <c r="G16" s="33" t="s">
        <v>91</v>
      </c>
      <c r="H16" s="33" t="s">
        <v>91</v>
      </c>
      <c r="I16" s="33" t="s">
        <v>91</v>
      </c>
      <c r="J16" s="33" t="s">
        <v>91</v>
      </c>
      <c r="K16" s="33" t="s">
        <v>91</v>
      </c>
      <c r="L16" s="33" t="s">
        <v>91</v>
      </c>
      <c r="M16" s="33">
        <v>114</v>
      </c>
      <c r="N16" s="33" t="s">
        <v>91</v>
      </c>
      <c r="O16" s="33">
        <v>114</v>
      </c>
      <c r="P16" s="33">
        <v>151</v>
      </c>
      <c r="Q16" s="33" t="s">
        <v>91</v>
      </c>
      <c r="R16" s="33">
        <v>36</v>
      </c>
      <c r="S16" s="33" t="s">
        <v>91</v>
      </c>
      <c r="T16" s="33" t="s">
        <v>91</v>
      </c>
      <c r="U16" s="33">
        <v>36</v>
      </c>
      <c r="V16" s="33" t="s">
        <v>91</v>
      </c>
      <c r="W16" s="33" t="s">
        <v>91</v>
      </c>
      <c r="X16" s="33" t="s">
        <v>91</v>
      </c>
      <c r="Y16" s="33" t="s">
        <v>91</v>
      </c>
      <c r="Z16" s="33" t="s">
        <v>91</v>
      </c>
      <c r="AA16" s="33" t="s">
        <v>91</v>
      </c>
      <c r="AB16" s="33">
        <v>109</v>
      </c>
      <c r="AC16" s="33" t="s">
        <v>91</v>
      </c>
      <c r="AD16" s="33">
        <v>109</v>
      </c>
      <c r="AE16" s="33">
        <v>145</v>
      </c>
      <c r="AF16" s="34" t="s">
        <v>91</v>
      </c>
      <c r="AG16" s="34">
        <v>97.297297297297305</v>
      </c>
      <c r="AH16" s="34" t="s">
        <v>91</v>
      </c>
      <c r="AI16" s="34" t="s">
        <v>91</v>
      </c>
      <c r="AJ16" s="34">
        <v>97.297297297297305</v>
      </c>
      <c r="AK16" s="34" t="s">
        <v>91</v>
      </c>
      <c r="AL16" s="34" t="s">
        <v>91</v>
      </c>
      <c r="AM16" s="34" t="s">
        <v>91</v>
      </c>
      <c r="AN16" s="34" t="s">
        <v>91</v>
      </c>
      <c r="AO16" s="34" t="s">
        <v>91</v>
      </c>
      <c r="AP16" s="34" t="s">
        <v>91</v>
      </c>
      <c r="AQ16" s="34">
        <v>95.614035087719301</v>
      </c>
      <c r="AR16" s="34" t="s">
        <v>91</v>
      </c>
      <c r="AS16" s="34">
        <v>95.614035087719301</v>
      </c>
      <c r="AT16" s="34">
        <v>96.026490066225165</v>
      </c>
    </row>
    <row r="17" spans="1:46">
      <c r="A17" s="30" t="s">
        <v>17</v>
      </c>
      <c r="B17" s="33" t="s">
        <v>91</v>
      </c>
      <c r="C17" s="33">
        <v>555</v>
      </c>
      <c r="D17" s="33">
        <v>3489</v>
      </c>
      <c r="E17" s="33">
        <v>1313</v>
      </c>
      <c r="F17" s="33">
        <v>5357</v>
      </c>
      <c r="G17" s="33" t="s">
        <v>91</v>
      </c>
      <c r="H17" s="33">
        <v>1364</v>
      </c>
      <c r="I17" s="33">
        <v>90</v>
      </c>
      <c r="J17" s="33">
        <v>1454</v>
      </c>
      <c r="K17" s="33">
        <v>254</v>
      </c>
      <c r="L17" s="33">
        <v>1708</v>
      </c>
      <c r="M17" s="33">
        <v>1791</v>
      </c>
      <c r="N17" s="33" t="s">
        <v>91</v>
      </c>
      <c r="O17" s="33">
        <v>1791</v>
      </c>
      <c r="P17" s="33">
        <v>8856</v>
      </c>
      <c r="Q17" s="33" t="s">
        <v>91</v>
      </c>
      <c r="R17" s="33">
        <v>466</v>
      </c>
      <c r="S17" s="33">
        <v>2657</v>
      </c>
      <c r="T17" s="33">
        <v>1136</v>
      </c>
      <c r="U17" s="33">
        <v>4259</v>
      </c>
      <c r="V17" s="33" t="s">
        <v>91</v>
      </c>
      <c r="W17" s="33">
        <v>827</v>
      </c>
      <c r="X17" s="33">
        <v>52</v>
      </c>
      <c r="Y17" s="33">
        <v>879</v>
      </c>
      <c r="Z17" s="33">
        <v>176</v>
      </c>
      <c r="AA17" s="33">
        <v>1055</v>
      </c>
      <c r="AB17" s="33">
        <v>1298</v>
      </c>
      <c r="AC17" s="33" t="s">
        <v>91</v>
      </c>
      <c r="AD17" s="33">
        <v>1298</v>
      </c>
      <c r="AE17" s="33">
        <v>6612</v>
      </c>
      <c r="AF17" s="34" t="s">
        <v>91</v>
      </c>
      <c r="AG17" s="34">
        <v>83.963963963963963</v>
      </c>
      <c r="AH17" s="34">
        <v>76.153625680710803</v>
      </c>
      <c r="AI17" s="34">
        <v>86.519421172886524</v>
      </c>
      <c r="AJ17" s="34">
        <v>79.503453425424681</v>
      </c>
      <c r="AK17" s="34" t="s">
        <v>91</v>
      </c>
      <c r="AL17" s="34">
        <v>60.630498533724342</v>
      </c>
      <c r="AM17" s="34">
        <v>57.777777777777771</v>
      </c>
      <c r="AN17" s="34">
        <v>60.453920220082537</v>
      </c>
      <c r="AO17" s="34">
        <v>69.29133858267717</v>
      </c>
      <c r="AP17" s="34">
        <v>61.768149882903977</v>
      </c>
      <c r="AQ17" s="34">
        <v>72.473478503629266</v>
      </c>
      <c r="AR17" s="34" t="s">
        <v>91</v>
      </c>
      <c r="AS17" s="34">
        <v>72.473478503629266</v>
      </c>
      <c r="AT17" s="34">
        <v>74.66124661246613</v>
      </c>
    </row>
    <row r="18" spans="1:46">
      <c r="A18" s="30" t="s">
        <v>18</v>
      </c>
      <c r="B18" s="33">
        <v>8</v>
      </c>
      <c r="C18" s="33">
        <v>156</v>
      </c>
      <c r="D18" s="33">
        <v>100</v>
      </c>
      <c r="E18" s="33" t="s">
        <v>91</v>
      </c>
      <c r="F18" s="33">
        <v>256</v>
      </c>
      <c r="G18" s="33" t="s">
        <v>91</v>
      </c>
      <c r="H18" s="33" t="s">
        <v>91</v>
      </c>
      <c r="I18" s="33" t="s">
        <v>91</v>
      </c>
      <c r="J18" s="33" t="s">
        <v>91</v>
      </c>
      <c r="K18" s="33">
        <v>50</v>
      </c>
      <c r="L18" s="33">
        <v>50</v>
      </c>
      <c r="M18" s="33">
        <v>394</v>
      </c>
      <c r="N18" s="33" t="s">
        <v>91</v>
      </c>
      <c r="O18" s="33">
        <v>394</v>
      </c>
      <c r="P18" s="33">
        <v>708</v>
      </c>
      <c r="Q18" s="33">
        <v>9</v>
      </c>
      <c r="R18" s="33">
        <v>147</v>
      </c>
      <c r="S18" s="33">
        <v>87</v>
      </c>
      <c r="T18" s="33" t="s">
        <v>91</v>
      </c>
      <c r="U18" s="33">
        <v>234</v>
      </c>
      <c r="V18" s="33" t="s">
        <v>91</v>
      </c>
      <c r="W18" s="33" t="s">
        <v>91</v>
      </c>
      <c r="X18" s="33" t="s">
        <v>91</v>
      </c>
      <c r="Y18" s="33" t="s">
        <v>91</v>
      </c>
      <c r="Z18" s="33">
        <v>43</v>
      </c>
      <c r="AA18" s="33">
        <v>43</v>
      </c>
      <c r="AB18" s="33">
        <v>283</v>
      </c>
      <c r="AC18" s="33" t="s">
        <v>91</v>
      </c>
      <c r="AD18" s="33">
        <v>283</v>
      </c>
      <c r="AE18" s="33">
        <v>569</v>
      </c>
      <c r="AF18" s="34">
        <v>112.5</v>
      </c>
      <c r="AG18" s="34">
        <v>94.230769230769226</v>
      </c>
      <c r="AH18" s="34">
        <v>87</v>
      </c>
      <c r="AI18" s="34" t="s">
        <v>91</v>
      </c>
      <c r="AJ18" s="34">
        <v>91.40625</v>
      </c>
      <c r="AK18" s="34" t="s">
        <v>91</v>
      </c>
      <c r="AL18" s="34" t="s">
        <v>91</v>
      </c>
      <c r="AM18" s="34" t="s">
        <v>91</v>
      </c>
      <c r="AN18" s="34" t="s">
        <v>91</v>
      </c>
      <c r="AO18" s="34">
        <v>86</v>
      </c>
      <c r="AP18" s="34">
        <v>86</v>
      </c>
      <c r="AQ18" s="34">
        <v>71.827411167512693</v>
      </c>
      <c r="AR18" s="34" t="s">
        <v>91</v>
      </c>
      <c r="AS18" s="34">
        <v>71.827411167512693</v>
      </c>
      <c r="AT18" s="34">
        <v>80.367231638418076</v>
      </c>
    </row>
    <row r="19" spans="1:46">
      <c r="A19" s="30" t="s">
        <v>19</v>
      </c>
      <c r="B19" s="33">
        <v>7</v>
      </c>
      <c r="C19" s="33" t="s">
        <v>91</v>
      </c>
      <c r="D19" s="33">
        <v>444</v>
      </c>
      <c r="E19" s="33">
        <v>28</v>
      </c>
      <c r="F19" s="33">
        <v>472</v>
      </c>
      <c r="G19" s="33" t="s">
        <v>91</v>
      </c>
      <c r="H19" s="33" t="s">
        <v>91</v>
      </c>
      <c r="I19" s="33" t="s">
        <v>91</v>
      </c>
      <c r="J19" s="33" t="s">
        <v>91</v>
      </c>
      <c r="K19" s="33" t="s">
        <v>91</v>
      </c>
      <c r="L19" s="33" t="s">
        <v>91</v>
      </c>
      <c r="M19" s="33">
        <v>1231</v>
      </c>
      <c r="N19" s="33" t="s">
        <v>91</v>
      </c>
      <c r="O19" s="33">
        <v>1231</v>
      </c>
      <c r="P19" s="33">
        <v>1710</v>
      </c>
      <c r="Q19" s="33">
        <v>3</v>
      </c>
      <c r="R19" s="33" t="s">
        <v>91</v>
      </c>
      <c r="S19" s="33">
        <v>381</v>
      </c>
      <c r="T19" s="33">
        <v>21</v>
      </c>
      <c r="U19" s="33">
        <v>402</v>
      </c>
      <c r="V19" s="33" t="s">
        <v>91</v>
      </c>
      <c r="W19" s="33" t="s">
        <v>91</v>
      </c>
      <c r="X19" s="33" t="s">
        <v>91</v>
      </c>
      <c r="Y19" s="33" t="s">
        <v>91</v>
      </c>
      <c r="Z19" s="33" t="s">
        <v>91</v>
      </c>
      <c r="AA19" s="33" t="s">
        <v>91</v>
      </c>
      <c r="AB19" s="33">
        <v>1056</v>
      </c>
      <c r="AC19" s="33" t="s">
        <v>91</v>
      </c>
      <c r="AD19" s="33">
        <v>1056</v>
      </c>
      <c r="AE19" s="33">
        <v>1461</v>
      </c>
      <c r="AF19" s="34">
        <v>42.857142857142854</v>
      </c>
      <c r="AG19" s="34" t="s">
        <v>91</v>
      </c>
      <c r="AH19" s="34">
        <v>85.810810810810807</v>
      </c>
      <c r="AI19" s="34">
        <v>75</v>
      </c>
      <c r="AJ19" s="34">
        <v>85.169491525423723</v>
      </c>
      <c r="AK19" s="34" t="s">
        <v>91</v>
      </c>
      <c r="AL19" s="34" t="s">
        <v>91</v>
      </c>
      <c r="AM19" s="34" t="s">
        <v>91</v>
      </c>
      <c r="AN19" s="34" t="s">
        <v>91</v>
      </c>
      <c r="AO19" s="34" t="s">
        <v>91</v>
      </c>
      <c r="AP19" s="34" t="s">
        <v>91</v>
      </c>
      <c r="AQ19" s="34">
        <v>85.783915515840775</v>
      </c>
      <c r="AR19" s="34" t="s">
        <v>91</v>
      </c>
      <c r="AS19" s="34">
        <v>85.783915515840775</v>
      </c>
      <c r="AT19" s="34">
        <v>85.438596491228068</v>
      </c>
    </row>
    <row r="20" spans="1:46">
      <c r="A20" s="30" t="s">
        <v>20</v>
      </c>
      <c r="B20" s="33" t="s">
        <v>91</v>
      </c>
      <c r="C20" s="33" t="s">
        <v>91</v>
      </c>
      <c r="D20" s="33">
        <v>129</v>
      </c>
      <c r="E20" s="33" t="s">
        <v>91</v>
      </c>
      <c r="F20" s="33">
        <v>129</v>
      </c>
      <c r="G20" s="33" t="s">
        <v>91</v>
      </c>
      <c r="H20" s="33" t="s">
        <v>91</v>
      </c>
      <c r="I20" s="33" t="s">
        <v>91</v>
      </c>
      <c r="J20" s="33" t="s">
        <v>91</v>
      </c>
      <c r="K20" s="33" t="s">
        <v>91</v>
      </c>
      <c r="L20" s="33" t="s">
        <v>91</v>
      </c>
      <c r="M20" s="33">
        <v>149</v>
      </c>
      <c r="N20" s="33" t="s">
        <v>91</v>
      </c>
      <c r="O20" s="33">
        <v>149</v>
      </c>
      <c r="P20" s="33">
        <v>278</v>
      </c>
      <c r="Q20" s="33" t="s">
        <v>91</v>
      </c>
      <c r="R20" s="33" t="s">
        <v>91</v>
      </c>
      <c r="S20" s="33">
        <v>103</v>
      </c>
      <c r="T20" s="33" t="s">
        <v>91</v>
      </c>
      <c r="U20" s="33">
        <v>103</v>
      </c>
      <c r="V20" s="33" t="s">
        <v>91</v>
      </c>
      <c r="W20" s="33" t="s">
        <v>91</v>
      </c>
      <c r="X20" s="33" t="s">
        <v>91</v>
      </c>
      <c r="Y20" s="33" t="s">
        <v>91</v>
      </c>
      <c r="Z20" s="33" t="s">
        <v>91</v>
      </c>
      <c r="AA20" s="33" t="s">
        <v>91</v>
      </c>
      <c r="AB20" s="33">
        <v>128</v>
      </c>
      <c r="AC20" s="33" t="s">
        <v>91</v>
      </c>
      <c r="AD20" s="33">
        <v>128</v>
      </c>
      <c r="AE20" s="33">
        <v>231</v>
      </c>
      <c r="AF20" s="34" t="s">
        <v>91</v>
      </c>
      <c r="AG20" s="34" t="s">
        <v>91</v>
      </c>
      <c r="AH20" s="34">
        <v>79.84496124031007</v>
      </c>
      <c r="AI20" s="34" t="s">
        <v>91</v>
      </c>
      <c r="AJ20" s="34">
        <v>79.84496124031007</v>
      </c>
      <c r="AK20" s="34" t="s">
        <v>91</v>
      </c>
      <c r="AL20" s="34" t="s">
        <v>91</v>
      </c>
      <c r="AM20" s="34" t="s">
        <v>91</v>
      </c>
      <c r="AN20" s="34" t="s">
        <v>91</v>
      </c>
      <c r="AO20" s="34" t="s">
        <v>91</v>
      </c>
      <c r="AP20" s="34" t="s">
        <v>91</v>
      </c>
      <c r="AQ20" s="34">
        <v>85.90604026845638</v>
      </c>
      <c r="AR20" s="34" t="s">
        <v>91</v>
      </c>
      <c r="AS20" s="34">
        <v>85.90604026845638</v>
      </c>
      <c r="AT20" s="34">
        <v>83.093525179856115</v>
      </c>
    </row>
    <row r="21" spans="1:46">
      <c r="A21" s="30" t="s">
        <v>21</v>
      </c>
      <c r="B21" s="33" t="s">
        <v>91</v>
      </c>
      <c r="C21" s="33">
        <v>284</v>
      </c>
      <c r="D21" s="33">
        <v>311</v>
      </c>
      <c r="E21" s="33">
        <v>189</v>
      </c>
      <c r="F21" s="33">
        <v>784</v>
      </c>
      <c r="G21" s="33" t="s">
        <v>91</v>
      </c>
      <c r="H21" s="33">
        <v>536</v>
      </c>
      <c r="I21" s="33" t="s">
        <v>91</v>
      </c>
      <c r="J21" s="33">
        <v>536</v>
      </c>
      <c r="K21" s="33" t="s">
        <v>91</v>
      </c>
      <c r="L21" s="33">
        <v>536</v>
      </c>
      <c r="M21" s="33">
        <v>563</v>
      </c>
      <c r="N21" s="33" t="s">
        <v>91</v>
      </c>
      <c r="O21" s="33">
        <v>563</v>
      </c>
      <c r="P21" s="33">
        <v>1883</v>
      </c>
      <c r="Q21" s="33" t="s">
        <v>91</v>
      </c>
      <c r="R21" s="33">
        <v>219</v>
      </c>
      <c r="S21" s="33">
        <v>215</v>
      </c>
      <c r="T21" s="33">
        <v>146</v>
      </c>
      <c r="U21" s="33">
        <v>580</v>
      </c>
      <c r="V21" s="33" t="s">
        <v>91</v>
      </c>
      <c r="W21" s="33">
        <v>393</v>
      </c>
      <c r="X21" s="33" t="s">
        <v>91</v>
      </c>
      <c r="Y21" s="33">
        <v>393</v>
      </c>
      <c r="Z21" s="33" t="s">
        <v>91</v>
      </c>
      <c r="AA21" s="33">
        <v>393</v>
      </c>
      <c r="AB21" s="33">
        <v>499</v>
      </c>
      <c r="AC21" s="33" t="s">
        <v>91</v>
      </c>
      <c r="AD21" s="33">
        <v>499</v>
      </c>
      <c r="AE21" s="33">
        <v>1472</v>
      </c>
      <c r="AF21" s="34" t="s">
        <v>91</v>
      </c>
      <c r="AG21" s="34">
        <v>77.112676056338032</v>
      </c>
      <c r="AH21" s="34">
        <v>69.131832797427649</v>
      </c>
      <c r="AI21" s="34">
        <v>77.24867724867724</v>
      </c>
      <c r="AJ21" s="34">
        <v>73.979591836734699</v>
      </c>
      <c r="AK21" s="34" t="s">
        <v>91</v>
      </c>
      <c r="AL21" s="34">
        <v>73.320895522388057</v>
      </c>
      <c r="AM21" s="34" t="s">
        <v>91</v>
      </c>
      <c r="AN21" s="34">
        <v>73.320895522388057</v>
      </c>
      <c r="AO21" s="34" t="s">
        <v>91</v>
      </c>
      <c r="AP21" s="34">
        <v>73.320895522388057</v>
      </c>
      <c r="AQ21" s="34">
        <v>88.632326820603907</v>
      </c>
      <c r="AR21" s="34" t="s">
        <v>91</v>
      </c>
      <c r="AS21" s="34">
        <v>88.632326820603907</v>
      </c>
      <c r="AT21" s="34">
        <v>78.173127987254375</v>
      </c>
    </row>
    <row r="22" spans="1:46">
      <c r="A22" s="30" t="s">
        <v>22</v>
      </c>
      <c r="B22" s="33" t="s">
        <v>91</v>
      </c>
      <c r="C22" s="33">
        <v>196</v>
      </c>
      <c r="D22" s="33">
        <v>159</v>
      </c>
      <c r="E22" s="33">
        <v>17</v>
      </c>
      <c r="F22" s="33">
        <v>372</v>
      </c>
      <c r="G22" s="33" t="s">
        <v>91</v>
      </c>
      <c r="H22" s="33" t="s">
        <v>91</v>
      </c>
      <c r="I22" s="33" t="s">
        <v>91</v>
      </c>
      <c r="J22" s="33" t="s">
        <v>91</v>
      </c>
      <c r="K22" s="33" t="s">
        <v>91</v>
      </c>
      <c r="L22" s="33" t="s">
        <v>91</v>
      </c>
      <c r="M22" s="33">
        <v>176</v>
      </c>
      <c r="N22" s="33" t="s">
        <v>91</v>
      </c>
      <c r="O22" s="33">
        <v>176</v>
      </c>
      <c r="P22" s="33">
        <v>548</v>
      </c>
      <c r="Q22" s="33" t="s">
        <v>91</v>
      </c>
      <c r="R22" s="33">
        <v>140</v>
      </c>
      <c r="S22" s="33">
        <v>130</v>
      </c>
      <c r="T22" s="33">
        <v>18</v>
      </c>
      <c r="U22" s="33">
        <v>288</v>
      </c>
      <c r="V22" s="33" t="s">
        <v>91</v>
      </c>
      <c r="W22" s="33" t="s">
        <v>91</v>
      </c>
      <c r="X22" s="33" t="s">
        <v>91</v>
      </c>
      <c r="Y22" s="33" t="s">
        <v>91</v>
      </c>
      <c r="Z22" s="33" t="s">
        <v>91</v>
      </c>
      <c r="AA22" s="33" t="s">
        <v>91</v>
      </c>
      <c r="AB22" s="33">
        <v>149</v>
      </c>
      <c r="AC22" s="33" t="s">
        <v>91</v>
      </c>
      <c r="AD22" s="33">
        <v>149</v>
      </c>
      <c r="AE22" s="33">
        <v>437</v>
      </c>
      <c r="AF22" s="34" t="s">
        <v>91</v>
      </c>
      <c r="AG22" s="34">
        <v>71.428571428571431</v>
      </c>
      <c r="AH22" s="34">
        <v>81.761006289308185</v>
      </c>
      <c r="AI22" s="34">
        <v>105.88235294117648</v>
      </c>
      <c r="AJ22" s="34">
        <v>77.41935483870968</v>
      </c>
      <c r="AK22" s="34" t="s">
        <v>91</v>
      </c>
      <c r="AL22" s="34" t="s">
        <v>91</v>
      </c>
      <c r="AM22" s="34" t="s">
        <v>91</v>
      </c>
      <c r="AN22" s="34" t="s">
        <v>91</v>
      </c>
      <c r="AO22" s="34" t="s">
        <v>91</v>
      </c>
      <c r="AP22" s="34" t="s">
        <v>91</v>
      </c>
      <c r="AQ22" s="34">
        <v>84.659090909090907</v>
      </c>
      <c r="AR22" s="34" t="s">
        <v>91</v>
      </c>
      <c r="AS22" s="34">
        <v>84.659090909090907</v>
      </c>
      <c r="AT22" s="34">
        <v>79.744525547445249</v>
      </c>
    </row>
    <row r="23" spans="1:46">
      <c r="A23" s="30" t="s">
        <v>23</v>
      </c>
      <c r="B23" s="33" t="s">
        <v>91</v>
      </c>
      <c r="C23" s="33">
        <v>185</v>
      </c>
      <c r="D23" s="33" t="s">
        <v>91</v>
      </c>
      <c r="E23" s="33" t="s">
        <v>91</v>
      </c>
      <c r="F23" s="33">
        <v>185</v>
      </c>
      <c r="G23" s="33" t="s">
        <v>91</v>
      </c>
      <c r="H23" s="33" t="s">
        <v>91</v>
      </c>
      <c r="I23" s="33" t="s">
        <v>91</v>
      </c>
      <c r="J23" s="33" t="s">
        <v>91</v>
      </c>
      <c r="K23" s="33" t="s">
        <v>91</v>
      </c>
      <c r="L23" s="33" t="s">
        <v>91</v>
      </c>
      <c r="M23" s="33">
        <v>428</v>
      </c>
      <c r="N23" s="33" t="s">
        <v>91</v>
      </c>
      <c r="O23" s="33">
        <v>428</v>
      </c>
      <c r="P23" s="33">
        <v>613</v>
      </c>
      <c r="Q23" s="33" t="s">
        <v>91</v>
      </c>
      <c r="R23" s="33">
        <v>163</v>
      </c>
      <c r="S23" s="33" t="s">
        <v>91</v>
      </c>
      <c r="T23" s="33" t="s">
        <v>91</v>
      </c>
      <c r="U23" s="33">
        <v>163</v>
      </c>
      <c r="V23" s="33" t="s">
        <v>91</v>
      </c>
      <c r="W23" s="33" t="s">
        <v>91</v>
      </c>
      <c r="X23" s="33" t="s">
        <v>91</v>
      </c>
      <c r="Y23" s="33" t="s">
        <v>91</v>
      </c>
      <c r="Z23" s="33" t="s">
        <v>91</v>
      </c>
      <c r="AA23" s="33" t="s">
        <v>91</v>
      </c>
      <c r="AB23" s="33">
        <v>397</v>
      </c>
      <c r="AC23" s="33" t="s">
        <v>91</v>
      </c>
      <c r="AD23" s="33">
        <v>397</v>
      </c>
      <c r="AE23" s="33">
        <v>560</v>
      </c>
      <c r="AF23" s="34" t="s">
        <v>91</v>
      </c>
      <c r="AG23" s="34">
        <v>88.108108108108112</v>
      </c>
      <c r="AH23" s="34" t="s">
        <v>91</v>
      </c>
      <c r="AI23" s="34" t="s">
        <v>91</v>
      </c>
      <c r="AJ23" s="34">
        <v>88.108108108108112</v>
      </c>
      <c r="AK23" s="34" t="s">
        <v>91</v>
      </c>
      <c r="AL23" s="34" t="s">
        <v>91</v>
      </c>
      <c r="AM23" s="34" t="s">
        <v>91</v>
      </c>
      <c r="AN23" s="34" t="s">
        <v>91</v>
      </c>
      <c r="AO23" s="34" t="s">
        <v>91</v>
      </c>
      <c r="AP23" s="34" t="s">
        <v>91</v>
      </c>
      <c r="AQ23" s="34">
        <v>92.757009345794401</v>
      </c>
      <c r="AR23" s="34" t="s">
        <v>91</v>
      </c>
      <c r="AS23" s="34">
        <v>92.757009345794401</v>
      </c>
      <c r="AT23" s="34">
        <v>91.353996737357264</v>
      </c>
    </row>
    <row r="24" spans="1:46">
      <c r="A24" s="30" t="s">
        <v>24</v>
      </c>
      <c r="B24" s="33">
        <v>70</v>
      </c>
      <c r="C24" s="33" t="s">
        <v>91</v>
      </c>
      <c r="D24" s="33">
        <v>309</v>
      </c>
      <c r="E24" s="33">
        <v>100</v>
      </c>
      <c r="F24" s="33">
        <v>409</v>
      </c>
      <c r="G24" s="33" t="s">
        <v>91</v>
      </c>
      <c r="H24" s="33">
        <v>577</v>
      </c>
      <c r="I24" s="33" t="s">
        <v>91</v>
      </c>
      <c r="J24" s="33">
        <v>577</v>
      </c>
      <c r="K24" s="33">
        <v>552</v>
      </c>
      <c r="L24" s="33">
        <v>1129</v>
      </c>
      <c r="M24" s="33">
        <v>1517</v>
      </c>
      <c r="N24" s="33" t="s">
        <v>91</v>
      </c>
      <c r="O24" s="33">
        <v>1517</v>
      </c>
      <c r="P24" s="33">
        <v>3125</v>
      </c>
      <c r="Q24" s="33">
        <v>49</v>
      </c>
      <c r="R24" s="33" t="s">
        <v>91</v>
      </c>
      <c r="S24" s="33">
        <v>254</v>
      </c>
      <c r="T24" s="33">
        <v>93</v>
      </c>
      <c r="U24" s="33">
        <v>347</v>
      </c>
      <c r="V24" s="33" t="s">
        <v>91</v>
      </c>
      <c r="W24" s="33">
        <v>372</v>
      </c>
      <c r="X24" s="33" t="s">
        <v>91</v>
      </c>
      <c r="Y24" s="33">
        <v>372</v>
      </c>
      <c r="Z24" s="33">
        <v>400</v>
      </c>
      <c r="AA24" s="33">
        <v>772</v>
      </c>
      <c r="AB24" s="33">
        <v>1283</v>
      </c>
      <c r="AC24" s="33" t="s">
        <v>91</v>
      </c>
      <c r="AD24" s="33">
        <v>1283</v>
      </c>
      <c r="AE24" s="33">
        <v>2451</v>
      </c>
      <c r="AF24" s="34">
        <v>70</v>
      </c>
      <c r="AG24" s="34" t="s">
        <v>91</v>
      </c>
      <c r="AH24" s="34">
        <v>82.200647249190936</v>
      </c>
      <c r="AI24" s="34">
        <v>93</v>
      </c>
      <c r="AJ24" s="34">
        <v>84.84107579462102</v>
      </c>
      <c r="AK24" s="34" t="s">
        <v>91</v>
      </c>
      <c r="AL24" s="34">
        <v>64.47140381282496</v>
      </c>
      <c r="AM24" s="34" t="s">
        <v>91</v>
      </c>
      <c r="AN24" s="34">
        <v>64.47140381282496</v>
      </c>
      <c r="AO24" s="34">
        <v>72.463768115942031</v>
      </c>
      <c r="AP24" s="34">
        <v>68.379096545615596</v>
      </c>
      <c r="AQ24" s="34">
        <v>84.574818721160185</v>
      </c>
      <c r="AR24" s="34" t="s">
        <v>91</v>
      </c>
      <c r="AS24" s="34">
        <v>84.574818721160185</v>
      </c>
      <c r="AT24" s="34">
        <v>78.432000000000002</v>
      </c>
    </row>
    <row r="25" spans="1:46">
      <c r="A25" s="30" t="s">
        <v>25</v>
      </c>
      <c r="B25" s="33">
        <v>23</v>
      </c>
      <c r="C25" s="33">
        <v>662</v>
      </c>
      <c r="D25" s="33">
        <v>718</v>
      </c>
      <c r="E25" s="33">
        <v>153</v>
      </c>
      <c r="F25" s="33">
        <v>1533</v>
      </c>
      <c r="G25" s="33" t="s">
        <v>91</v>
      </c>
      <c r="H25" s="33">
        <v>387</v>
      </c>
      <c r="I25" s="33" t="s">
        <v>91</v>
      </c>
      <c r="J25" s="33">
        <v>387</v>
      </c>
      <c r="K25" s="33" t="s">
        <v>91</v>
      </c>
      <c r="L25" s="33">
        <v>387</v>
      </c>
      <c r="M25" s="33">
        <v>1384</v>
      </c>
      <c r="N25" s="33">
        <v>2</v>
      </c>
      <c r="O25" s="33">
        <v>1386</v>
      </c>
      <c r="P25" s="33">
        <v>3329</v>
      </c>
      <c r="Q25" s="33">
        <v>20</v>
      </c>
      <c r="R25" s="33">
        <v>365</v>
      </c>
      <c r="S25" s="33">
        <v>598</v>
      </c>
      <c r="T25" s="33">
        <v>164</v>
      </c>
      <c r="U25" s="33">
        <v>1127</v>
      </c>
      <c r="V25" s="33" t="s">
        <v>91</v>
      </c>
      <c r="W25" s="33">
        <v>264</v>
      </c>
      <c r="X25" s="33" t="s">
        <v>91</v>
      </c>
      <c r="Y25" s="33">
        <v>264</v>
      </c>
      <c r="Z25" s="33" t="s">
        <v>91</v>
      </c>
      <c r="AA25" s="33">
        <v>264</v>
      </c>
      <c r="AB25" s="33">
        <v>1198</v>
      </c>
      <c r="AC25" s="33">
        <v>0</v>
      </c>
      <c r="AD25" s="33">
        <v>1198</v>
      </c>
      <c r="AE25" s="33">
        <v>2609</v>
      </c>
      <c r="AF25" s="34">
        <v>86.956521739130437</v>
      </c>
      <c r="AG25" s="34">
        <v>55.135951661631424</v>
      </c>
      <c r="AH25" s="34">
        <v>83.286908077994426</v>
      </c>
      <c r="AI25" s="34">
        <v>107.18954248366013</v>
      </c>
      <c r="AJ25" s="34">
        <v>73.515981735159812</v>
      </c>
      <c r="AK25" s="34" t="s">
        <v>91</v>
      </c>
      <c r="AL25" s="34">
        <v>68.217054263565885</v>
      </c>
      <c r="AM25" s="34" t="s">
        <v>91</v>
      </c>
      <c r="AN25" s="34">
        <v>68.217054263565885</v>
      </c>
      <c r="AO25" s="34" t="s">
        <v>91</v>
      </c>
      <c r="AP25" s="34">
        <v>68.217054263565885</v>
      </c>
      <c r="AQ25" s="34">
        <v>86.560693641618499</v>
      </c>
      <c r="AR25" s="34">
        <v>0</v>
      </c>
      <c r="AS25" s="34">
        <v>86.435786435786426</v>
      </c>
      <c r="AT25" s="34">
        <v>78.371883448483032</v>
      </c>
    </row>
    <row r="26" spans="1:46">
      <c r="A26" s="30" t="s">
        <v>26</v>
      </c>
      <c r="B26" s="33" t="s">
        <v>91</v>
      </c>
      <c r="C26" s="33" t="s">
        <v>91</v>
      </c>
      <c r="D26" s="33">
        <v>163</v>
      </c>
      <c r="E26" s="33" t="s">
        <v>91</v>
      </c>
      <c r="F26" s="33">
        <v>163</v>
      </c>
      <c r="G26" s="33" t="s">
        <v>91</v>
      </c>
      <c r="H26" s="33" t="s">
        <v>91</v>
      </c>
      <c r="I26" s="33" t="s">
        <v>91</v>
      </c>
      <c r="J26" s="33" t="s">
        <v>91</v>
      </c>
      <c r="K26" s="33" t="s">
        <v>91</v>
      </c>
      <c r="L26" s="33" t="s">
        <v>91</v>
      </c>
      <c r="M26" s="33">
        <v>237</v>
      </c>
      <c r="N26" s="33" t="s">
        <v>91</v>
      </c>
      <c r="O26" s="33">
        <v>237</v>
      </c>
      <c r="P26" s="33">
        <v>400</v>
      </c>
      <c r="Q26" s="33" t="s">
        <v>91</v>
      </c>
      <c r="R26" s="33" t="s">
        <v>91</v>
      </c>
      <c r="S26" s="33">
        <v>140</v>
      </c>
      <c r="T26" s="33" t="s">
        <v>91</v>
      </c>
      <c r="U26" s="33">
        <v>140</v>
      </c>
      <c r="V26" s="33" t="s">
        <v>91</v>
      </c>
      <c r="W26" s="33" t="s">
        <v>91</v>
      </c>
      <c r="X26" s="33" t="s">
        <v>91</v>
      </c>
      <c r="Y26" s="33" t="s">
        <v>91</v>
      </c>
      <c r="Z26" s="33" t="s">
        <v>91</v>
      </c>
      <c r="AA26" s="33" t="s">
        <v>91</v>
      </c>
      <c r="AB26" s="33">
        <v>206</v>
      </c>
      <c r="AC26" s="33" t="s">
        <v>91</v>
      </c>
      <c r="AD26" s="33">
        <v>206</v>
      </c>
      <c r="AE26" s="33">
        <v>346</v>
      </c>
      <c r="AF26" s="34" t="s">
        <v>91</v>
      </c>
      <c r="AG26" s="34" t="s">
        <v>91</v>
      </c>
      <c r="AH26" s="34">
        <v>85.889570552147248</v>
      </c>
      <c r="AI26" s="34" t="s">
        <v>91</v>
      </c>
      <c r="AJ26" s="34">
        <v>85.889570552147248</v>
      </c>
      <c r="AK26" s="34" t="s">
        <v>91</v>
      </c>
      <c r="AL26" s="34" t="s">
        <v>91</v>
      </c>
      <c r="AM26" s="34" t="s">
        <v>91</v>
      </c>
      <c r="AN26" s="34" t="s">
        <v>91</v>
      </c>
      <c r="AO26" s="34" t="s">
        <v>91</v>
      </c>
      <c r="AP26" s="34" t="s">
        <v>91</v>
      </c>
      <c r="AQ26" s="34">
        <v>86.919831223628691</v>
      </c>
      <c r="AR26" s="34" t="s">
        <v>91</v>
      </c>
      <c r="AS26" s="34">
        <v>86.919831223628691</v>
      </c>
      <c r="AT26" s="34">
        <v>86.5</v>
      </c>
    </row>
    <row r="27" spans="1:46">
      <c r="A27" s="30" t="s">
        <v>27</v>
      </c>
      <c r="B27" s="33">
        <v>8</v>
      </c>
      <c r="C27" s="33">
        <v>588</v>
      </c>
      <c r="D27" s="33">
        <v>2428</v>
      </c>
      <c r="E27" s="33">
        <v>950</v>
      </c>
      <c r="F27" s="33">
        <v>3966</v>
      </c>
      <c r="G27" s="33" t="s">
        <v>91</v>
      </c>
      <c r="H27" s="33">
        <v>3510</v>
      </c>
      <c r="I27" s="33">
        <v>8</v>
      </c>
      <c r="J27" s="33">
        <v>3518</v>
      </c>
      <c r="K27" s="33">
        <v>356</v>
      </c>
      <c r="L27" s="33">
        <v>3874</v>
      </c>
      <c r="M27" s="33">
        <v>2917</v>
      </c>
      <c r="N27" s="33" t="s">
        <v>91</v>
      </c>
      <c r="O27" s="33">
        <v>2917</v>
      </c>
      <c r="P27" s="33">
        <v>10765</v>
      </c>
      <c r="Q27" s="33">
        <v>6</v>
      </c>
      <c r="R27" s="33">
        <v>518</v>
      </c>
      <c r="S27" s="33">
        <v>1876</v>
      </c>
      <c r="T27" s="33">
        <v>927</v>
      </c>
      <c r="U27" s="33">
        <v>3321</v>
      </c>
      <c r="V27" s="33" t="s">
        <v>91</v>
      </c>
      <c r="W27" s="33">
        <v>2741</v>
      </c>
      <c r="X27" s="33">
        <v>10</v>
      </c>
      <c r="Y27" s="33">
        <v>2751</v>
      </c>
      <c r="Z27" s="33">
        <v>278</v>
      </c>
      <c r="AA27" s="33">
        <v>3029</v>
      </c>
      <c r="AB27" s="33">
        <v>2484</v>
      </c>
      <c r="AC27" s="33" t="s">
        <v>91</v>
      </c>
      <c r="AD27" s="33">
        <v>2484</v>
      </c>
      <c r="AE27" s="33">
        <v>8840</v>
      </c>
      <c r="AF27" s="34">
        <v>75</v>
      </c>
      <c r="AG27" s="34">
        <v>88.095238095238088</v>
      </c>
      <c r="AH27" s="34">
        <v>77.265238879736415</v>
      </c>
      <c r="AI27" s="34">
        <v>97.578947368421055</v>
      </c>
      <c r="AJ27" s="34">
        <v>83.736762481089258</v>
      </c>
      <c r="AK27" s="34" t="s">
        <v>91</v>
      </c>
      <c r="AL27" s="34">
        <v>78.0911680911681</v>
      </c>
      <c r="AM27" s="34">
        <v>125</v>
      </c>
      <c r="AN27" s="34">
        <v>78.197839681637291</v>
      </c>
      <c r="AO27" s="34">
        <v>78.089887640449433</v>
      </c>
      <c r="AP27" s="34">
        <v>78.187919463087255</v>
      </c>
      <c r="AQ27" s="34">
        <v>85.155982173465901</v>
      </c>
      <c r="AR27" s="34" t="s">
        <v>91</v>
      </c>
      <c r="AS27" s="34">
        <v>85.155982173465901</v>
      </c>
      <c r="AT27" s="34">
        <v>82.117974918718076</v>
      </c>
    </row>
    <row r="28" spans="1:46">
      <c r="A28" s="30" t="s">
        <v>28</v>
      </c>
      <c r="B28" s="33" t="s">
        <v>91</v>
      </c>
      <c r="C28" s="33">
        <v>236</v>
      </c>
      <c r="D28" s="33" t="s">
        <v>91</v>
      </c>
      <c r="E28" s="33" t="s">
        <v>91</v>
      </c>
      <c r="F28" s="33">
        <v>236</v>
      </c>
      <c r="G28" s="33" t="s">
        <v>91</v>
      </c>
      <c r="H28" s="33" t="s">
        <v>91</v>
      </c>
      <c r="I28" s="33" t="s">
        <v>91</v>
      </c>
      <c r="J28" s="33" t="s">
        <v>91</v>
      </c>
      <c r="K28" s="33">
        <v>99</v>
      </c>
      <c r="L28" s="33">
        <v>99</v>
      </c>
      <c r="M28" s="33">
        <v>342</v>
      </c>
      <c r="N28" s="33" t="s">
        <v>91</v>
      </c>
      <c r="O28" s="33">
        <v>342</v>
      </c>
      <c r="P28" s="33">
        <v>677</v>
      </c>
      <c r="Q28" s="33" t="s">
        <v>91</v>
      </c>
      <c r="R28" s="33">
        <v>187</v>
      </c>
      <c r="S28" s="33" t="s">
        <v>91</v>
      </c>
      <c r="T28" s="33" t="s">
        <v>91</v>
      </c>
      <c r="U28" s="33">
        <v>187</v>
      </c>
      <c r="V28" s="33" t="s">
        <v>91</v>
      </c>
      <c r="W28" s="33" t="s">
        <v>91</v>
      </c>
      <c r="X28" s="33" t="s">
        <v>91</v>
      </c>
      <c r="Y28" s="33" t="s">
        <v>91</v>
      </c>
      <c r="Z28" s="33">
        <v>81</v>
      </c>
      <c r="AA28" s="33">
        <v>81</v>
      </c>
      <c r="AB28" s="33">
        <v>268</v>
      </c>
      <c r="AC28" s="33" t="s">
        <v>91</v>
      </c>
      <c r="AD28" s="33">
        <v>268</v>
      </c>
      <c r="AE28" s="33">
        <v>536</v>
      </c>
      <c r="AF28" s="34" t="s">
        <v>91</v>
      </c>
      <c r="AG28" s="34">
        <v>79.237288135593218</v>
      </c>
      <c r="AH28" s="34" t="s">
        <v>91</v>
      </c>
      <c r="AI28" s="34" t="s">
        <v>91</v>
      </c>
      <c r="AJ28" s="34">
        <v>79.237288135593218</v>
      </c>
      <c r="AK28" s="34" t="s">
        <v>91</v>
      </c>
      <c r="AL28" s="34" t="s">
        <v>91</v>
      </c>
      <c r="AM28" s="34" t="s">
        <v>91</v>
      </c>
      <c r="AN28" s="34" t="s">
        <v>91</v>
      </c>
      <c r="AO28" s="34">
        <v>81.818181818181827</v>
      </c>
      <c r="AP28" s="34">
        <v>81.818181818181827</v>
      </c>
      <c r="AQ28" s="34">
        <v>78.362573099415201</v>
      </c>
      <c r="AR28" s="34" t="s">
        <v>91</v>
      </c>
      <c r="AS28" s="34">
        <v>78.362573099415201</v>
      </c>
      <c r="AT28" s="34">
        <v>79.172821270310195</v>
      </c>
    </row>
    <row r="29" spans="1:46">
      <c r="A29" s="30" t="s">
        <v>29</v>
      </c>
      <c r="B29" s="33">
        <v>5</v>
      </c>
      <c r="C29" s="33">
        <v>156</v>
      </c>
      <c r="D29" s="33" t="s">
        <v>91</v>
      </c>
      <c r="E29" s="33" t="s">
        <v>91</v>
      </c>
      <c r="F29" s="33">
        <v>156</v>
      </c>
      <c r="G29" s="33" t="s">
        <v>91</v>
      </c>
      <c r="H29" s="33" t="s">
        <v>91</v>
      </c>
      <c r="I29" s="33" t="s">
        <v>91</v>
      </c>
      <c r="J29" s="33" t="s">
        <v>91</v>
      </c>
      <c r="K29" s="33">
        <v>105</v>
      </c>
      <c r="L29" s="33">
        <v>105</v>
      </c>
      <c r="M29" s="33">
        <v>666</v>
      </c>
      <c r="N29" s="33" t="s">
        <v>91</v>
      </c>
      <c r="O29" s="33">
        <v>666</v>
      </c>
      <c r="P29" s="33">
        <v>932</v>
      </c>
      <c r="Q29" s="33">
        <v>2</v>
      </c>
      <c r="R29" s="33">
        <v>106</v>
      </c>
      <c r="S29" s="33" t="s">
        <v>91</v>
      </c>
      <c r="T29" s="33" t="s">
        <v>91</v>
      </c>
      <c r="U29" s="33">
        <v>106</v>
      </c>
      <c r="V29" s="33" t="s">
        <v>91</v>
      </c>
      <c r="W29" s="33" t="s">
        <v>91</v>
      </c>
      <c r="X29" s="33" t="s">
        <v>91</v>
      </c>
      <c r="Y29" s="33" t="s">
        <v>91</v>
      </c>
      <c r="Z29" s="33">
        <v>94</v>
      </c>
      <c r="AA29" s="33">
        <v>94</v>
      </c>
      <c r="AB29" s="33">
        <v>566</v>
      </c>
      <c r="AC29" s="33" t="s">
        <v>91</v>
      </c>
      <c r="AD29" s="33">
        <v>566</v>
      </c>
      <c r="AE29" s="33">
        <v>768</v>
      </c>
      <c r="AF29" s="34">
        <v>40</v>
      </c>
      <c r="AG29" s="34">
        <v>67.948717948717956</v>
      </c>
      <c r="AH29" s="34" t="s">
        <v>91</v>
      </c>
      <c r="AI29" s="34" t="s">
        <v>91</v>
      </c>
      <c r="AJ29" s="34">
        <v>67.948717948717956</v>
      </c>
      <c r="AK29" s="34" t="s">
        <v>91</v>
      </c>
      <c r="AL29" s="34" t="s">
        <v>91</v>
      </c>
      <c r="AM29" s="34" t="s">
        <v>91</v>
      </c>
      <c r="AN29" s="34" t="s">
        <v>91</v>
      </c>
      <c r="AO29" s="34">
        <v>89.523809523809533</v>
      </c>
      <c r="AP29" s="34">
        <v>89.523809523809533</v>
      </c>
      <c r="AQ29" s="34">
        <v>84.98498498498499</v>
      </c>
      <c r="AR29" s="34" t="s">
        <v>91</v>
      </c>
      <c r="AS29" s="34">
        <v>84.98498498498499</v>
      </c>
      <c r="AT29" s="34">
        <v>82.403433476394852</v>
      </c>
    </row>
    <row r="30" spans="1:46">
      <c r="A30" s="30" t="s">
        <v>30</v>
      </c>
      <c r="B30" s="33">
        <v>21</v>
      </c>
      <c r="C30" s="33">
        <v>741</v>
      </c>
      <c r="D30" s="33">
        <v>9936</v>
      </c>
      <c r="E30" s="33">
        <v>4152</v>
      </c>
      <c r="F30" s="33">
        <v>14829</v>
      </c>
      <c r="G30" s="33" t="s">
        <v>91</v>
      </c>
      <c r="H30" s="33">
        <v>5527</v>
      </c>
      <c r="I30" s="33">
        <v>646</v>
      </c>
      <c r="J30" s="33">
        <v>6173</v>
      </c>
      <c r="K30" s="33" t="s">
        <v>91</v>
      </c>
      <c r="L30" s="33">
        <v>6173</v>
      </c>
      <c r="M30" s="33">
        <v>6388</v>
      </c>
      <c r="N30" s="33">
        <v>149</v>
      </c>
      <c r="O30" s="33">
        <v>6537</v>
      </c>
      <c r="P30" s="33">
        <v>27560</v>
      </c>
      <c r="Q30" s="33">
        <v>13</v>
      </c>
      <c r="R30" s="33">
        <v>430</v>
      </c>
      <c r="S30" s="33">
        <v>6990</v>
      </c>
      <c r="T30" s="33">
        <v>3579</v>
      </c>
      <c r="U30" s="33">
        <v>10999</v>
      </c>
      <c r="V30" s="33" t="s">
        <v>91</v>
      </c>
      <c r="W30" s="33">
        <v>3569</v>
      </c>
      <c r="X30" s="33">
        <v>491</v>
      </c>
      <c r="Y30" s="33">
        <v>4060</v>
      </c>
      <c r="Z30" s="33" t="s">
        <v>91</v>
      </c>
      <c r="AA30" s="33">
        <v>4060</v>
      </c>
      <c r="AB30" s="33">
        <v>5161</v>
      </c>
      <c r="AC30" s="33">
        <v>145</v>
      </c>
      <c r="AD30" s="33">
        <v>5306</v>
      </c>
      <c r="AE30" s="33">
        <v>20378</v>
      </c>
      <c r="AF30" s="34">
        <v>61.904761904761905</v>
      </c>
      <c r="AG30" s="34">
        <v>58.029689608636978</v>
      </c>
      <c r="AH30" s="34">
        <v>70.350241545893724</v>
      </c>
      <c r="AI30" s="34">
        <v>86.199421965317924</v>
      </c>
      <c r="AJ30" s="34">
        <v>74.172230089689123</v>
      </c>
      <c r="AK30" s="34" t="s">
        <v>91</v>
      </c>
      <c r="AL30" s="34">
        <v>64.573909896869907</v>
      </c>
      <c r="AM30" s="34">
        <v>76.006191950464398</v>
      </c>
      <c r="AN30" s="34">
        <v>65.770289972460716</v>
      </c>
      <c r="AO30" s="34" t="s">
        <v>91</v>
      </c>
      <c r="AP30" s="34">
        <v>65.770289972460716</v>
      </c>
      <c r="AQ30" s="34">
        <v>80.792110206637446</v>
      </c>
      <c r="AR30" s="34">
        <v>97.31543624161074</v>
      </c>
      <c r="AS30" s="34">
        <v>81.168731834174707</v>
      </c>
      <c r="AT30" s="34">
        <v>73.940493468795353</v>
      </c>
    </row>
    <row r="31" spans="1:46">
      <c r="A31" s="30" t="s">
        <v>31</v>
      </c>
      <c r="B31" s="33" t="s">
        <v>91</v>
      </c>
      <c r="C31" s="33">
        <v>137</v>
      </c>
      <c r="D31" s="33">
        <v>533</v>
      </c>
      <c r="E31" s="33">
        <v>95</v>
      </c>
      <c r="F31" s="33">
        <v>765</v>
      </c>
      <c r="G31" s="33" t="s">
        <v>91</v>
      </c>
      <c r="H31" s="33">
        <v>203</v>
      </c>
      <c r="I31" s="33" t="s">
        <v>91</v>
      </c>
      <c r="J31" s="33">
        <v>203</v>
      </c>
      <c r="K31" s="33" t="s">
        <v>91</v>
      </c>
      <c r="L31" s="33">
        <v>203</v>
      </c>
      <c r="M31" s="33">
        <v>79</v>
      </c>
      <c r="N31" s="33" t="s">
        <v>91</v>
      </c>
      <c r="O31" s="33">
        <v>79</v>
      </c>
      <c r="P31" s="33">
        <v>1047</v>
      </c>
      <c r="Q31" s="33" t="s">
        <v>91</v>
      </c>
      <c r="R31" s="33">
        <v>112</v>
      </c>
      <c r="S31" s="33">
        <v>343</v>
      </c>
      <c r="T31" s="33">
        <v>85</v>
      </c>
      <c r="U31" s="33">
        <v>540</v>
      </c>
      <c r="V31" s="33" t="s">
        <v>91</v>
      </c>
      <c r="W31" s="33">
        <v>161</v>
      </c>
      <c r="X31" s="33" t="s">
        <v>91</v>
      </c>
      <c r="Y31" s="33">
        <v>161</v>
      </c>
      <c r="Z31" s="33" t="s">
        <v>91</v>
      </c>
      <c r="AA31" s="33">
        <v>161</v>
      </c>
      <c r="AB31" s="33">
        <v>74</v>
      </c>
      <c r="AC31" s="33" t="s">
        <v>91</v>
      </c>
      <c r="AD31" s="33">
        <v>74</v>
      </c>
      <c r="AE31" s="33">
        <v>775</v>
      </c>
      <c r="AF31" s="34" t="s">
        <v>91</v>
      </c>
      <c r="AG31" s="34">
        <v>81.751824817518255</v>
      </c>
      <c r="AH31" s="34">
        <v>64.352720450281424</v>
      </c>
      <c r="AI31" s="34">
        <v>89.473684210526315</v>
      </c>
      <c r="AJ31" s="34">
        <v>70.588235294117652</v>
      </c>
      <c r="AK31" s="34" t="s">
        <v>91</v>
      </c>
      <c r="AL31" s="34">
        <v>79.310344827586206</v>
      </c>
      <c r="AM31" s="34" t="s">
        <v>91</v>
      </c>
      <c r="AN31" s="34">
        <v>79.310344827586206</v>
      </c>
      <c r="AO31" s="34" t="s">
        <v>91</v>
      </c>
      <c r="AP31" s="34">
        <v>79.310344827586206</v>
      </c>
      <c r="AQ31" s="34">
        <v>93.670886075949369</v>
      </c>
      <c r="AR31" s="34" t="s">
        <v>91</v>
      </c>
      <c r="AS31" s="34">
        <v>93.670886075949369</v>
      </c>
      <c r="AT31" s="34">
        <v>74.021012416427894</v>
      </c>
    </row>
    <row r="32" spans="1:46">
      <c r="A32" s="30" t="s">
        <v>32</v>
      </c>
      <c r="B32" s="33">
        <v>9</v>
      </c>
      <c r="C32" s="33" t="s">
        <v>91</v>
      </c>
      <c r="D32" s="33" t="s">
        <v>91</v>
      </c>
      <c r="E32" s="33">
        <v>12</v>
      </c>
      <c r="F32" s="33">
        <v>12</v>
      </c>
      <c r="G32" s="33" t="s">
        <v>91</v>
      </c>
      <c r="H32" s="33" t="s">
        <v>91</v>
      </c>
      <c r="I32" s="33" t="s">
        <v>91</v>
      </c>
      <c r="J32" s="33" t="s">
        <v>91</v>
      </c>
      <c r="K32" s="33">
        <v>124</v>
      </c>
      <c r="L32" s="33">
        <v>124</v>
      </c>
      <c r="M32" s="33">
        <v>364</v>
      </c>
      <c r="N32" s="33" t="s">
        <v>91</v>
      </c>
      <c r="O32" s="33">
        <v>364</v>
      </c>
      <c r="P32" s="33">
        <v>509</v>
      </c>
      <c r="Q32" s="33">
        <v>11</v>
      </c>
      <c r="R32" s="33" t="s">
        <v>91</v>
      </c>
      <c r="S32" s="33" t="s">
        <v>91</v>
      </c>
      <c r="T32" s="33">
        <v>14</v>
      </c>
      <c r="U32" s="33">
        <v>14</v>
      </c>
      <c r="V32" s="33" t="s">
        <v>91</v>
      </c>
      <c r="W32" s="33" t="s">
        <v>91</v>
      </c>
      <c r="X32" s="33" t="s">
        <v>91</v>
      </c>
      <c r="Y32" s="33" t="s">
        <v>91</v>
      </c>
      <c r="Z32" s="33">
        <v>83</v>
      </c>
      <c r="AA32" s="33">
        <v>83</v>
      </c>
      <c r="AB32" s="33">
        <v>296</v>
      </c>
      <c r="AC32" s="33" t="s">
        <v>91</v>
      </c>
      <c r="AD32" s="33">
        <v>296</v>
      </c>
      <c r="AE32" s="33">
        <v>404</v>
      </c>
      <c r="AF32" s="34">
        <v>122.22222222222223</v>
      </c>
      <c r="AG32" s="34" t="s">
        <v>91</v>
      </c>
      <c r="AH32" s="34" t="s">
        <v>91</v>
      </c>
      <c r="AI32" s="34">
        <v>116.66666666666667</v>
      </c>
      <c r="AJ32" s="34">
        <v>116.66666666666667</v>
      </c>
      <c r="AK32" s="34" t="s">
        <v>91</v>
      </c>
      <c r="AL32" s="34" t="s">
        <v>91</v>
      </c>
      <c r="AM32" s="34" t="s">
        <v>91</v>
      </c>
      <c r="AN32" s="34" t="s">
        <v>91</v>
      </c>
      <c r="AO32" s="34">
        <v>66.935483870967744</v>
      </c>
      <c r="AP32" s="34">
        <v>66.935483870967744</v>
      </c>
      <c r="AQ32" s="34">
        <v>81.318681318681314</v>
      </c>
      <c r="AR32" s="34" t="s">
        <v>91</v>
      </c>
      <c r="AS32" s="34">
        <v>81.318681318681314</v>
      </c>
      <c r="AT32" s="34">
        <v>79.371316306483294</v>
      </c>
    </row>
    <row r="33" spans="1:46">
      <c r="A33" s="30" t="s">
        <v>33</v>
      </c>
      <c r="B33" s="33">
        <v>67</v>
      </c>
      <c r="C33" s="33">
        <v>253</v>
      </c>
      <c r="D33" s="33">
        <v>361</v>
      </c>
      <c r="E33" s="33" t="s">
        <v>91</v>
      </c>
      <c r="F33" s="33">
        <v>614</v>
      </c>
      <c r="G33" s="33" t="s">
        <v>91</v>
      </c>
      <c r="H33" s="33" t="s">
        <v>91</v>
      </c>
      <c r="I33" s="33" t="s">
        <v>91</v>
      </c>
      <c r="J33" s="33" t="s">
        <v>91</v>
      </c>
      <c r="K33" s="33">
        <v>541</v>
      </c>
      <c r="L33" s="33">
        <v>541</v>
      </c>
      <c r="M33" s="33">
        <v>1693</v>
      </c>
      <c r="N33" s="33" t="s">
        <v>91</v>
      </c>
      <c r="O33" s="33">
        <v>1693</v>
      </c>
      <c r="P33" s="33">
        <v>2915</v>
      </c>
      <c r="Q33" s="33">
        <v>39</v>
      </c>
      <c r="R33" s="33">
        <v>227</v>
      </c>
      <c r="S33" s="33">
        <v>279</v>
      </c>
      <c r="T33" s="33">
        <v>0</v>
      </c>
      <c r="U33" s="33">
        <v>506</v>
      </c>
      <c r="V33" s="33" t="s">
        <v>91</v>
      </c>
      <c r="W33" s="33" t="s">
        <v>91</v>
      </c>
      <c r="X33" s="33" t="s">
        <v>91</v>
      </c>
      <c r="Y33" s="33" t="s">
        <v>91</v>
      </c>
      <c r="Z33" s="33">
        <v>459</v>
      </c>
      <c r="AA33" s="33">
        <v>459</v>
      </c>
      <c r="AB33" s="33">
        <v>1452</v>
      </c>
      <c r="AC33" s="33" t="s">
        <v>91</v>
      </c>
      <c r="AD33" s="33">
        <v>1452</v>
      </c>
      <c r="AE33" s="33">
        <v>2456</v>
      </c>
      <c r="AF33" s="34">
        <v>58.208955223880601</v>
      </c>
      <c r="AG33" s="34">
        <v>89.723320158102766</v>
      </c>
      <c r="AH33" s="34">
        <v>77.285318559556785</v>
      </c>
      <c r="AI33" s="34" t="s">
        <v>91</v>
      </c>
      <c r="AJ33" s="34">
        <v>82.41042345276874</v>
      </c>
      <c r="AK33" s="34" t="s">
        <v>91</v>
      </c>
      <c r="AL33" s="34" t="s">
        <v>91</v>
      </c>
      <c r="AM33" s="34" t="s">
        <v>91</v>
      </c>
      <c r="AN33" s="34" t="s">
        <v>91</v>
      </c>
      <c r="AO33" s="34">
        <v>84.842883548983366</v>
      </c>
      <c r="AP33" s="34">
        <v>84.842883548983366</v>
      </c>
      <c r="AQ33" s="34">
        <v>85.76491435321914</v>
      </c>
      <c r="AR33" s="34" t="s">
        <v>91</v>
      </c>
      <c r="AS33" s="34">
        <v>85.76491435321914</v>
      </c>
      <c r="AT33" s="34">
        <v>84.253859348198972</v>
      </c>
    </row>
    <row r="34" spans="1:46">
      <c r="A34" s="30" t="s">
        <v>34</v>
      </c>
      <c r="B34" s="33" t="s">
        <v>91</v>
      </c>
      <c r="C34" s="33" t="s">
        <v>91</v>
      </c>
      <c r="D34" s="33">
        <v>297</v>
      </c>
      <c r="E34" s="33" t="s">
        <v>91</v>
      </c>
      <c r="F34" s="33">
        <v>297</v>
      </c>
      <c r="G34" s="33" t="s">
        <v>91</v>
      </c>
      <c r="H34" s="33" t="s">
        <v>91</v>
      </c>
      <c r="I34" s="33" t="s">
        <v>91</v>
      </c>
      <c r="J34" s="33" t="s">
        <v>91</v>
      </c>
      <c r="K34" s="33" t="s">
        <v>91</v>
      </c>
      <c r="L34" s="33" t="s">
        <v>91</v>
      </c>
      <c r="M34" s="33">
        <v>91</v>
      </c>
      <c r="N34" s="33" t="s">
        <v>91</v>
      </c>
      <c r="O34" s="33">
        <v>91</v>
      </c>
      <c r="P34" s="33">
        <v>388</v>
      </c>
      <c r="Q34" s="33" t="s">
        <v>91</v>
      </c>
      <c r="R34" s="33" t="s">
        <v>91</v>
      </c>
      <c r="S34" s="33">
        <v>259</v>
      </c>
      <c r="T34" s="33" t="s">
        <v>91</v>
      </c>
      <c r="U34" s="33">
        <v>259</v>
      </c>
      <c r="V34" s="33" t="s">
        <v>91</v>
      </c>
      <c r="W34" s="33" t="s">
        <v>91</v>
      </c>
      <c r="X34" s="33" t="s">
        <v>91</v>
      </c>
      <c r="Y34" s="33" t="s">
        <v>91</v>
      </c>
      <c r="Z34" s="33" t="s">
        <v>91</v>
      </c>
      <c r="AA34" s="33" t="s">
        <v>91</v>
      </c>
      <c r="AB34" s="33">
        <v>71</v>
      </c>
      <c r="AC34" s="33" t="s">
        <v>91</v>
      </c>
      <c r="AD34" s="33">
        <v>71</v>
      </c>
      <c r="AE34" s="33">
        <v>330</v>
      </c>
      <c r="AF34" s="34" t="s">
        <v>91</v>
      </c>
      <c r="AG34" s="34" t="s">
        <v>91</v>
      </c>
      <c r="AH34" s="34">
        <v>87.205387205387211</v>
      </c>
      <c r="AI34" s="34" t="s">
        <v>91</v>
      </c>
      <c r="AJ34" s="34">
        <v>87.205387205387211</v>
      </c>
      <c r="AK34" s="34" t="s">
        <v>91</v>
      </c>
      <c r="AL34" s="34" t="s">
        <v>91</v>
      </c>
      <c r="AM34" s="34" t="s">
        <v>91</v>
      </c>
      <c r="AN34" s="34" t="s">
        <v>91</v>
      </c>
      <c r="AO34" s="34" t="s">
        <v>91</v>
      </c>
      <c r="AP34" s="34" t="s">
        <v>91</v>
      </c>
      <c r="AQ34" s="34">
        <v>78.021978021978029</v>
      </c>
      <c r="AR34" s="34" t="s">
        <v>91</v>
      </c>
      <c r="AS34" s="34">
        <v>78.021978021978029</v>
      </c>
      <c r="AT34" s="34">
        <v>85.051546391752581</v>
      </c>
    </row>
    <row r="35" spans="1:46">
      <c r="A35" s="30" t="s">
        <v>35</v>
      </c>
      <c r="B35" s="33" t="s">
        <v>91</v>
      </c>
      <c r="C35" s="33">
        <v>221</v>
      </c>
      <c r="D35" s="33">
        <v>185</v>
      </c>
      <c r="E35" s="33">
        <v>49</v>
      </c>
      <c r="F35" s="33">
        <v>455</v>
      </c>
      <c r="G35" s="33" t="s">
        <v>91</v>
      </c>
      <c r="H35" s="33">
        <v>361</v>
      </c>
      <c r="I35" s="33" t="s">
        <v>91</v>
      </c>
      <c r="J35" s="33">
        <v>361</v>
      </c>
      <c r="K35" s="33" t="s">
        <v>91</v>
      </c>
      <c r="L35" s="33">
        <v>361</v>
      </c>
      <c r="M35" s="33">
        <v>418</v>
      </c>
      <c r="N35" s="33" t="s">
        <v>91</v>
      </c>
      <c r="O35" s="33">
        <v>418</v>
      </c>
      <c r="P35" s="33">
        <v>1234</v>
      </c>
      <c r="Q35" s="33" t="s">
        <v>91</v>
      </c>
      <c r="R35" s="33">
        <v>166</v>
      </c>
      <c r="S35" s="33">
        <v>142</v>
      </c>
      <c r="T35" s="33">
        <v>49</v>
      </c>
      <c r="U35" s="33">
        <v>357</v>
      </c>
      <c r="V35" s="33" t="s">
        <v>91</v>
      </c>
      <c r="W35" s="33">
        <v>254</v>
      </c>
      <c r="X35" s="33" t="s">
        <v>91</v>
      </c>
      <c r="Y35" s="33">
        <v>254</v>
      </c>
      <c r="Z35" s="33" t="s">
        <v>91</v>
      </c>
      <c r="AA35" s="33">
        <v>254</v>
      </c>
      <c r="AB35" s="33">
        <v>348</v>
      </c>
      <c r="AC35" s="33" t="s">
        <v>91</v>
      </c>
      <c r="AD35" s="33">
        <v>348</v>
      </c>
      <c r="AE35" s="33">
        <v>959</v>
      </c>
      <c r="AF35" s="34" t="s">
        <v>91</v>
      </c>
      <c r="AG35" s="34">
        <v>75.113122171945705</v>
      </c>
      <c r="AH35" s="34">
        <v>76.756756756756758</v>
      </c>
      <c r="AI35" s="34">
        <v>100</v>
      </c>
      <c r="AJ35" s="34">
        <v>78.461538461538467</v>
      </c>
      <c r="AK35" s="34" t="s">
        <v>91</v>
      </c>
      <c r="AL35" s="34">
        <v>70.360110803324105</v>
      </c>
      <c r="AM35" s="34" t="s">
        <v>91</v>
      </c>
      <c r="AN35" s="34">
        <v>70.360110803324105</v>
      </c>
      <c r="AO35" s="34" t="s">
        <v>91</v>
      </c>
      <c r="AP35" s="34">
        <v>70.360110803324105</v>
      </c>
      <c r="AQ35" s="34">
        <v>83.253588516746419</v>
      </c>
      <c r="AR35" s="34" t="s">
        <v>91</v>
      </c>
      <c r="AS35" s="34">
        <v>83.253588516746419</v>
      </c>
      <c r="AT35" s="34">
        <v>77.714748784440843</v>
      </c>
    </row>
    <row r="36" spans="1:46">
      <c r="A36" s="30" t="s">
        <v>36</v>
      </c>
      <c r="B36" s="33" t="s">
        <v>91</v>
      </c>
      <c r="C36" s="33">
        <v>245</v>
      </c>
      <c r="D36" s="33" t="s">
        <v>91</v>
      </c>
      <c r="E36" s="33">
        <v>11</v>
      </c>
      <c r="F36" s="33">
        <v>256</v>
      </c>
      <c r="G36" s="33" t="s">
        <v>91</v>
      </c>
      <c r="H36" s="33" t="s">
        <v>91</v>
      </c>
      <c r="I36" s="33" t="s">
        <v>91</v>
      </c>
      <c r="J36" s="33" t="s">
        <v>91</v>
      </c>
      <c r="K36" s="33">
        <v>134</v>
      </c>
      <c r="L36" s="33">
        <v>134</v>
      </c>
      <c r="M36" s="33">
        <v>764</v>
      </c>
      <c r="N36" s="33" t="s">
        <v>91</v>
      </c>
      <c r="O36" s="33">
        <v>764</v>
      </c>
      <c r="P36" s="33">
        <v>1154</v>
      </c>
      <c r="Q36" s="33" t="s">
        <v>91</v>
      </c>
      <c r="R36" s="33">
        <v>189</v>
      </c>
      <c r="S36" s="33" t="s">
        <v>91</v>
      </c>
      <c r="T36" s="33">
        <v>12</v>
      </c>
      <c r="U36" s="33">
        <v>201</v>
      </c>
      <c r="V36" s="33" t="s">
        <v>91</v>
      </c>
      <c r="W36" s="33" t="s">
        <v>91</v>
      </c>
      <c r="X36" s="33" t="s">
        <v>91</v>
      </c>
      <c r="Y36" s="33" t="s">
        <v>91</v>
      </c>
      <c r="Z36" s="33">
        <v>105</v>
      </c>
      <c r="AA36" s="33">
        <v>105</v>
      </c>
      <c r="AB36" s="33">
        <v>627</v>
      </c>
      <c r="AC36" s="33" t="s">
        <v>91</v>
      </c>
      <c r="AD36" s="33">
        <v>627</v>
      </c>
      <c r="AE36" s="33">
        <v>933</v>
      </c>
      <c r="AF36" s="34" t="s">
        <v>91</v>
      </c>
      <c r="AG36" s="34">
        <v>77.142857142857153</v>
      </c>
      <c r="AH36" s="34" t="s">
        <v>91</v>
      </c>
      <c r="AI36" s="34">
        <v>109.09090909090908</v>
      </c>
      <c r="AJ36" s="34">
        <v>78.515625</v>
      </c>
      <c r="AK36" s="34" t="s">
        <v>91</v>
      </c>
      <c r="AL36" s="34" t="s">
        <v>91</v>
      </c>
      <c r="AM36" s="34" t="s">
        <v>91</v>
      </c>
      <c r="AN36" s="34" t="s">
        <v>91</v>
      </c>
      <c r="AO36" s="34">
        <v>78.358208955223887</v>
      </c>
      <c r="AP36" s="34">
        <v>78.358208955223887</v>
      </c>
      <c r="AQ36" s="34">
        <v>82.068062827225134</v>
      </c>
      <c r="AR36" s="34" t="s">
        <v>91</v>
      </c>
      <c r="AS36" s="34">
        <v>82.068062827225134</v>
      </c>
      <c r="AT36" s="34">
        <v>80.849220103986127</v>
      </c>
    </row>
    <row r="37" spans="1:46">
      <c r="A37" s="30" t="s">
        <v>37</v>
      </c>
      <c r="B37" s="33">
        <v>20</v>
      </c>
      <c r="C37" s="33">
        <v>96</v>
      </c>
      <c r="D37" s="33">
        <v>1341</v>
      </c>
      <c r="E37" s="33">
        <v>369</v>
      </c>
      <c r="F37" s="33">
        <v>1806</v>
      </c>
      <c r="G37" s="33">
        <v>437</v>
      </c>
      <c r="H37" s="33">
        <v>1148</v>
      </c>
      <c r="I37" s="33">
        <v>11</v>
      </c>
      <c r="J37" s="33">
        <v>1596</v>
      </c>
      <c r="K37" s="33" t="s">
        <v>91</v>
      </c>
      <c r="L37" s="33">
        <v>1596</v>
      </c>
      <c r="M37" s="33">
        <v>1272</v>
      </c>
      <c r="N37" s="33" t="s">
        <v>91</v>
      </c>
      <c r="O37" s="33">
        <v>1272</v>
      </c>
      <c r="P37" s="33">
        <v>4694</v>
      </c>
      <c r="Q37" s="33">
        <v>18</v>
      </c>
      <c r="R37" s="33">
        <v>92</v>
      </c>
      <c r="S37" s="33">
        <v>1034</v>
      </c>
      <c r="T37" s="33">
        <v>364</v>
      </c>
      <c r="U37" s="33">
        <v>1490</v>
      </c>
      <c r="V37" s="33">
        <v>313</v>
      </c>
      <c r="W37" s="33">
        <v>793</v>
      </c>
      <c r="X37" s="33">
        <v>10</v>
      </c>
      <c r="Y37" s="33">
        <v>1116</v>
      </c>
      <c r="Z37" s="33" t="s">
        <v>91</v>
      </c>
      <c r="AA37" s="33">
        <v>1116</v>
      </c>
      <c r="AB37" s="33">
        <v>1191</v>
      </c>
      <c r="AC37" s="33" t="s">
        <v>91</v>
      </c>
      <c r="AD37" s="33">
        <v>1191</v>
      </c>
      <c r="AE37" s="33">
        <v>3815</v>
      </c>
      <c r="AF37" s="34">
        <v>90</v>
      </c>
      <c r="AG37" s="34">
        <v>95.833333333333343</v>
      </c>
      <c r="AH37" s="34">
        <v>77.106636838180464</v>
      </c>
      <c r="AI37" s="34">
        <v>98.644986449864504</v>
      </c>
      <c r="AJ37" s="34">
        <v>82.502768549280177</v>
      </c>
      <c r="AK37" s="34">
        <v>71.624713958810077</v>
      </c>
      <c r="AL37" s="34">
        <v>69.076655052264812</v>
      </c>
      <c r="AM37" s="34">
        <v>90.909090909090907</v>
      </c>
      <c r="AN37" s="34">
        <v>69.924812030075188</v>
      </c>
      <c r="AO37" s="34" t="s">
        <v>91</v>
      </c>
      <c r="AP37" s="34">
        <v>69.924812030075188</v>
      </c>
      <c r="AQ37" s="34">
        <v>93.632075471698116</v>
      </c>
      <c r="AR37" s="34" t="s">
        <v>91</v>
      </c>
      <c r="AS37" s="34">
        <v>93.632075471698116</v>
      </c>
      <c r="AT37" s="34">
        <v>81.273966766084357</v>
      </c>
    </row>
    <row r="38" spans="1:46">
      <c r="A38" s="30" t="s">
        <v>38</v>
      </c>
      <c r="B38" s="33" t="s">
        <v>91</v>
      </c>
      <c r="C38" s="33">
        <v>80</v>
      </c>
      <c r="D38" s="33">
        <v>373</v>
      </c>
      <c r="E38" s="33">
        <v>29</v>
      </c>
      <c r="F38" s="33">
        <v>482</v>
      </c>
      <c r="G38" s="33">
        <v>100</v>
      </c>
      <c r="H38" s="33">
        <v>530</v>
      </c>
      <c r="I38" s="33">
        <v>26</v>
      </c>
      <c r="J38" s="33">
        <v>656</v>
      </c>
      <c r="K38" s="33">
        <v>165</v>
      </c>
      <c r="L38" s="33">
        <v>821</v>
      </c>
      <c r="M38" s="33">
        <v>492</v>
      </c>
      <c r="N38" s="33" t="s">
        <v>91</v>
      </c>
      <c r="O38" s="33">
        <v>492</v>
      </c>
      <c r="P38" s="33">
        <v>1795</v>
      </c>
      <c r="Q38" s="33" t="s">
        <v>91</v>
      </c>
      <c r="R38" s="33">
        <v>65</v>
      </c>
      <c r="S38" s="33">
        <v>298</v>
      </c>
      <c r="T38" s="33">
        <v>39</v>
      </c>
      <c r="U38" s="33">
        <v>402</v>
      </c>
      <c r="V38" s="33">
        <v>81</v>
      </c>
      <c r="W38" s="33">
        <v>417</v>
      </c>
      <c r="X38" s="33">
        <v>24</v>
      </c>
      <c r="Y38" s="33">
        <v>522</v>
      </c>
      <c r="Z38" s="33">
        <v>136</v>
      </c>
      <c r="AA38" s="33">
        <v>658</v>
      </c>
      <c r="AB38" s="33">
        <v>444</v>
      </c>
      <c r="AC38" s="33" t="s">
        <v>91</v>
      </c>
      <c r="AD38" s="33">
        <v>444</v>
      </c>
      <c r="AE38" s="33">
        <v>1504</v>
      </c>
      <c r="AF38" s="34" t="s">
        <v>91</v>
      </c>
      <c r="AG38" s="34">
        <v>81.25</v>
      </c>
      <c r="AH38" s="34">
        <v>79.892761394101868</v>
      </c>
      <c r="AI38" s="34">
        <v>134.48275862068965</v>
      </c>
      <c r="AJ38" s="34">
        <v>83.402489626556019</v>
      </c>
      <c r="AK38" s="34">
        <v>81</v>
      </c>
      <c r="AL38" s="34">
        <v>78.679245283018872</v>
      </c>
      <c r="AM38" s="34">
        <v>92.307692307692307</v>
      </c>
      <c r="AN38" s="34">
        <v>79.573170731707322</v>
      </c>
      <c r="AO38" s="34">
        <v>82.424242424242422</v>
      </c>
      <c r="AP38" s="34">
        <v>80.146163215590732</v>
      </c>
      <c r="AQ38" s="34">
        <v>90.243902439024396</v>
      </c>
      <c r="AR38" s="34" t="s">
        <v>91</v>
      </c>
      <c r="AS38" s="34">
        <v>90.243902439024396</v>
      </c>
      <c r="AT38" s="34">
        <v>83.788300835654596</v>
      </c>
    </row>
    <row r="39" spans="1:46">
      <c r="A39" s="30" t="s">
        <v>39</v>
      </c>
      <c r="B39" s="33">
        <v>7</v>
      </c>
      <c r="C39" s="33">
        <v>155</v>
      </c>
      <c r="D39" s="33" t="s">
        <v>91</v>
      </c>
      <c r="E39" s="33" t="s">
        <v>91</v>
      </c>
      <c r="F39" s="33">
        <v>155</v>
      </c>
      <c r="G39" s="33" t="s">
        <v>91</v>
      </c>
      <c r="H39" s="33" t="s">
        <v>91</v>
      </c>
      <c r="I39" s="33" t="s">
        <v>91</v>
      </c>
      <c r="J39" s="33" t="s">
        <v>91</v>
      </c>
      <c r="K39" s="33" t="s">
        <v>91</v>
      </c>
      <c r="L39" s="33" t="s">
        <v>91</v>
      </c>
      <c r="M39" s="33">
        <v>665</v>
      </c>
      <c r="N39" s="33" t="s">
        <v>91</v>
      </c>
      <c r="O39" s="33">
        <v>665</v>
      </c>
      <c r="P39" s="33">
        <v>827</v>
      </c>
      <c r="Q39" s="33">
        <v>17</v>
      </c>
      <c r="R39" s="33">
        <v>126</v>
      </c>
      <c r="S39" s="33" t="s">
        <v>91</v>
      </c>
      <c r="T39" s="33" t="s">
        <v>91</v>
      </c>
      <c r="U39" s="33">
        <v>126</v>
      </c>
      <c r="V39" s="33" t="s">
        <v>91</v>
      </c>
      <c r="W39" s="33" t="s">
        <v>91</v>
      </c>
      <c r="X39" s="33" t="s">
        <v>91</v>
      </c>
      <c r="Y39" s="33" t="s">
        <v>91</v>
      </c>
      <c r="Z39" s="33" t="s">
        <v>91</v>
      </c>
      <c r="AA39" s="33" t="s">
        <v>91</v>
      </c>
      <c r="AB39" s="33">
        <v>565</v>
      </c>
      <c r="AC39" s="33" t="s">
        <v>91</v>
      </c>
      <c r="AD39" s="33">
        <v>565</v>
      </c>
      <c r="AE39" s="33">
        <v>708</v>
      </c>
      <c r="AF39" s="34">
        <v>242.85714285714283</v>
      </c>
      <c r="AG39" s="34">
        <v>81.290322580645153</v>
      </c>
      <c r="AH39" s="34" t="s">
        <v>91</v>
      </c>
      <c r="AI39" s="34" t="s">
        <v>91</v>
      </c>
      <c r="AJ39" s="34">
        <v>81.290322580645153</v>
      </c>
      <c r="AK39" s="34" t="s">
        <v>91</v>
      </c>
      <c r="AL39" s="34" t="s">
        <v>91</v>
      </c>
      <c r="AM39" s="34" t="s">
        <v>91</v>
      </c>
      <c r="AN39" s="34" t="s">
        <v>91</v>
      </c>
      <c r="AO39" s="34" t="s">
        <v>91</v>
      </c>
      <c r="AP39" s="34" t="s">
        <v>91</v>
      </c>
      <c r="AQ39" s="34">
        <v>84.962406015037601</v>
      </c>
      <c r="AR39" s="34" t="s">
        <v>91</v>
      </c>
      <c r="AS39" s="34">
        <v>84.962406015037601</v>
      </c>
      <c r="AT39" s="34">
        <v>85.610640870616677</v>
      </c>
    </row>
    <row r="40" spans="1:46">
      <c r="A40" s="30" t="s">
        <v>40</v>
      </c>
      <c r="B40" s="33">
        <v>79</v>
      </c>
      <c r="C40" s="33" t="s">
        <v>91</v>
      </c>
      <c r="D40" s="33">
        <v>513</v>
      </c>
      <c r="E40" s="33">
        <v>14</v>
      </c>
      <c r="F40" s="33">
        <v>527</v>
      </c>
      <c r="G40" s="33" t="s">
        <v>91</v>
      </c>
      <c r="H40" s="33" t="s">
        <v>91</v>
      </c>
      <c r="I40" s="33" t="s">
        <v>91</v>
      </c>
      <c r="J40" s="33" t="s">
        <v>91</v>
      </c>
      <c r="K40" s="33">
        <v>134</v>
      </c>
      <c r="L40" s="33">
        <v>134</v>
      </c>
      <c r="M40" s="33">
        <v>1585</v>
      </c>
      <c r="N40" s="33" t="s">
        <v>91</v>
      </c>
      <c r="O40" s="33">
        <v>1585</v>
      </c>
      <c r="P40" s="33">
        <v>2325</v>
      </c>
      <c r="Q40" s="33">
        <v>50</v>
      </c>
      <c r="R40" s="33" t="s">
        <v>91</v>
      </c>
      <c r="S40" s="33">
        <v>427</v>
      </c>
      <c r="T40" s="33">
        <v>15</v>
      </c>
      <c r="U40" s="33">
        <v>442</v>
      </c>
      <c r="V40" s="33" t="s">
        <v>91</v>
      </c>
      <c r="W40" s="33" t="s">
        <v>91</v>
      </c>
      <c r="X40" s="33" t="s">
        <v>91</v>
      </c>
      <c r="Y40" s="33" t="s">
        <v>91</v>
      </c>
      <c r="Z40" s="33">
        <v>126</v>
      </c>
      <c r="AA40" s="33">
        <v>126</v>
      </c>
      <c r="AB40" s="33">
        <v>1413</v>
      </c>
      <c r="AC40" s="33" t="s">
        <v>91</v>
      </c>
      <c r="AD40" s="33">
        <v>1413</v>
      </c>
      <c r="AE40" s="33">
        <v>2031</v>
      </c>
      <c r="AF40" s="34">
        <v>63.291139240506332</v>
      </c>
      <c r="AG40" s="34" t="s">
        <v>91</v>
      </c>
      <c r="AH40" s="34">
        <v>83.235867446393769</v>
      </c>
      <c r="AI40" s="34">
        <v>107.14285714285714</v>
      </c>
      <c r="AJ40" s="34">
        <v>83.870967741935488</v>
      </c>
      <c r="AK40" s="34" t="s">
        <v>91</v>
      </c>
      <c r="AL40" s="34" t="s">
        <v>91</v>
      </c>
      <c r="AM40" s="34" t="s">
        <v>91</v>
      </c>
      <c r="AN40" s="34" t="s">
        <v>91</v>
      </c>
      <c r="AO40" s="34">
        <v>94.029850746268664</v>
      </c>
      <c r="AP40" s="34">
        <v>94.029850746268664</v>
      </c>
      <c r="AQ40" s="34">
        <v>89.148264984227126</v>
      </c>
      <c r="AR40" s="34" t="s">
        <v>91</v>
      </c>
      <c r="AS40" s="34">
        <v>89.148264984227126</v>
      </c>
      <c r="AT40" s="34">
        <v>87.354838709677423</v>
      </c>
    </row>
    <row r="41" spans="1:46">
      <c r="A41" s="30" t="s">
        <v>41</v>
      </c>
      <c r="B41" s="33">
        <v>2</v>
      </c>
      <c r="C41" s="33">
        <v>440</v>
      </c>
      <c r="D41" s="33">
        <v>277</v>
      </c>
      <c r="E41" s="33">
        <v>204</v>
      </c>
      <c r="F41" s="33">
        <v>921</v>
      </c>
      <c r="G41" s="33" t="s">
        <v>91</v>
      </c>
      <c r="H41" s="33">
        <v>476</v>
      </c>
      <c r="I41" s="33">
        <v>31</v>
      </c>
      <c r="J41" s="33">
        <v>507</v>
      </c>
      <c r="K41" s="33" t="s">
        <v>91</v>
      </c>
      <c r="L41" s="33">
        <v>507</v>
      </c>
      <c r="M41" s="33">
        <v>661</v>
      </c>
      <c r="N41" s="33" t="s">
        <v>91</v>
      </c>
      <c r="O41" s="33">
        <v>661</v>
      </c>
      <c r="P41" s="33">
        <v>2091</v>
      </c>
      <c r="Q41" s="33">
        <v>2</v>
      </c>
      <c r="R41" s="33">
        <v>278</v>
      </c>
      <c r="S41" s="33">
        <v>232</v>
      </c>
      <c r="T41" s="33">
        <v>181</v>
      </c>
      <c r="U41" s="33">
        <v>691</v>
      </c>
      <c r="V41" s="33" t="s">
        <v>91</v>
      </c>
      <c r="W41" s="33">
        <v>309</v>
      </c>
      <c r="X41" s="33">
        <v>24</v>
      </c>
      <c r="Y41" s="33">
        <v>333</v>
      </c>
      <c r="Z41" s="33" t="s">
        <v>91</v>
      </c>
      <c r="AA41" s="33">
        <v>333</v>
      </c>
      <c r="AB41" s="33">
        <v>547</v>
      </c>
      <c r="AC41" s="33" t="s">
        <v>91</v>
      </c>
      <c r="AD41" s="33">
        <v>547</v>
      </c>
      <c r="AE41" s="33">
        <v>1573</v>
      </c>
      <c r="AF41" s="34">
        <v>100</v>
      </c>
      <c r="AG41" s="34">
        <v>63.181818181818187</v>
      </c>
      <c r="AH41" s="34">
        <v>83.754512635379058</v>
      </c>
      <c r="AI41" s="34">
        <v>88.725490196078425</v>
      </c>
      <c r="AJ41" s="34">
        <v>75.0271444082519</v>
      </c>
      <c r="AK41" s="34" t="s">
        <v>91</v>
      </c>
      <c r="AL41" s="34">
        <v>64.915966386554629</v>
      </c>
      <c r="AM41" s="34">
        <v>77.41935483870968</v>
      </c>
      <c r="AN41" s="34">
        <v>65.680473372781066</v>
      </c>
      <c r="AO41" s="34" t="s">
        <v>91</v>
      </c>
      <c r="AP41" s="34">
        <v>65.680473372781066</v>
      </c>
      <c r="AQ41" s="34">
        <v>82.753403933434186</v>
      </c>
      <c r="AR41" s="34" t="s">
        <v>91</v>
      </c>
      <c r="AS41" s="34">
        <v>82.753403933434186</v>
      </c>
      <c r="AT41" s="34">
        <v>75.227164036346252</v>
      </c>
    </row>
    <row r="42" spans="1:46">
      <c r="A42" s="30" t="s">
        <v>42</v>
      </c>
      <c r="B42" s="33" t="s">
        <v>91</v>
      </c>
      <c r="C42" s="33">
        <v>360</v>
      </c>
      <c r="D42" s="33">
        <v>93</v>
      </c>
      <c r="E42" s="33">
        <v>33</v>
      </c>
      <c r="F42" s="33">
        <v>486</v>
      </c>
      <c r="G42" s="33" t="s">
        <v>91</v>
      </c>
      <c r="H42" s="33" t="s">
        <v>91</v>
      </c>
      <c r="I42" s="33" t="s">
        <v>91</v>
      </c>
      <c r="J42" s="33" t="s">
        <v>91</v>
      </c>
      <c r="K42" s="33">
        <v>208</v>
      </c>
      <c r="L42" s="33">
        <v>208</v>
      </c>
      <c r="M42" s="33">
        <v>985</v>
      </c>
      <c r="N42" s="33" t="s">
        <v>91</v>
      </c>
      <c r="O42" s="33">
        <v>985</v>
      </c>
      <c r="P42" s="33">
        <v>1679</v>
      </c>
      <c r="Q42" s="33" t="s">
        <v>91</v>
      </c>
      <c r="R42" s="33">
        <v>326</v>
      </c>
      <c r="S42" s="33">
        <v>77</v>
      </c>
      <c r="T42" s="33">
        <v>38</v>
      </c>
      <c r="U42" s="33">
        <v>441</v>
      </c>
      <c r="V42" s="33" t="s">
        <v>91</v>
      </c>
      <c r="W42" s="33" t="s">
        <v>91</v>
      </c>
      <c r="X42" s="33" t="s">
        <v>91</v>
      </c>
      <c r="Y42" s="33" t="s">
        <v>91</v>
      </c>
      <c r="Z42" s="33">
        <v>186</v>
      </c>
      <c r="AA42" s="33">
        <v>186</v>
      </c>
      <c r="AB42" s="33">
        <v>915</v>
      </c>
      <c r="AC42" s="33" t="s">
        <v>91</v>
      </c>
      <c r="AD42" s="33">
        <v>915</v>
      </c>
      <c r="AE42" s="33">
        <v>1542</v>
      </c>
      <c r="AF42" s="34" t="s">
        <v>91</v>
      </c>
      <c r="AG42" s="34">
        <v>90.555555555555557</v>
      </c>
      <c r="AH42" s="34">
        <v>82.795698924731184</v>
      </c>
      <c r="AI42" s="34">
        <v>115.15151515151516</v>
      </c>
      <c r="AJ42" s="34">
        <v>90.740740740740748</v>
      </c>
      <c r="AK42" s="34" t="s">
        <v>91</v>
      </c>
      <c r="AL42" s="34" t="s">
        <v>91</v>
      </c>
      <c r="AM42" s="34" t="s">
        <v>91</v>
      </c>
      <c r="AN42" s="34" t="s">
        <v>91</v>
      </c>
      <c r="AO42" s="34">
        <v>89.423076923076934</v>
      </c>
      <c r="AP42" s="34">
        <v>89.423076923076934</v>
      </c>
      <c r="AQ42" s="34">
        <v>92.89340101522842</v>
      </c>
      <c r="AR42" s="34" t="s">
        <v>91</v>
      </c>
      <c r="AS42" s="34">
        <v>92.89340101522842</v>
      </c>
      <c r="AT42" s="34">
        <v>91.840381179273379</v>
      </c>
    </row>
    <row r="43" spans="1:46">
      <c r="A43" s="30" t="s">
        <v>43</v>
      </c>
      <c r="B43" s="33">
        <v>2</v>
      </c>
      <c r="C43" s="33">
        <v>340</v>
      </c>
      <c r="D43" s="33">
        <v>181</v>
      </c>
      <c r="E43" s="33">
        <v>78</v>
      </c>
      <c r="F43" s="33">
        <v>599</v>
      </c>
      <c r="G43" s="33" t="s">
        <v>91</v>
      </c>
      <c r="H43" s="33">
        <v>429</v>
      </c>
      <c r="I43" s="33" t="s">
        <v>91</v>
      </c>
      <c r="J43" s="33">
        <v>429</v>
      </c>
      <c r="K43" s="33">
        <v>250</v>
      </c>
      <c r="L43" s="33">
        <v>679</v>
      </c>
      <c r="M43" s="33">
        <v>1345</v>
      </c>
      <c r="N43" s="33" t="s">
        <v>91</v>
      </c>
      <c r="O43" s="33">
        <v>1345</v>
      </c>
      <c r="P43" s="33">
        <v>2625</v>
      </c>
      <c r="Q43" s="33">
        <v>4</v>
      </c>
      <c r="R43" s="33">
        <v>279</v>
      </c>
      <c r="S43" s="33">
        <v>163</v>
      </c>
      <c r="T43" s="33">
        <v>80</v>
      </c>
      <c r="U43" s="33">
        <v>522</v>
      </c>
      <c r="V43" s="33" t="s">
        <v>91</v>
      </c>
      <c r="W43" s="33">
        <v>344</v>
      </c>
      <c r="X43" s="33"/>
      <c r="Y43" s="33">
        <v>344</v>
      </c>
      <c r="Z43" s="33">
        <v>188</v>
      </c>
      <c r="AA43" s="33">
        <v>532</v>
      </c>
      <c r="AB43" s="33">
        <v>1176</v>
      </c>
      <c r="AC43" s="33" t="s">
        <v>91</v>
      </c>
      <c r="AD43" s="33">
        <v>1176</v>
      </c>
      <c r="AE43" s="33">
        <v>2234</v>
      </c>
      <c r="AF43" s="34">
        <v>200</v>
      </c>
      <c r="AG43" s="34">
        <v>82.058823529411768</v>
      </c>
      <c r="AH43" s="34">
        <v>90.055248618784532</v>
      </c>
      <c r="AI43" s="34">
        <v>102.56410256410255</v>
      </c>
      <c r="AJ43" s="34">
        <v>87.145242070116851</v>
      </c>
      <c r="AK43" s="34" t="s">
        <v>91</v>
      </c>
      <c r="AL43" s="34">
        <v>80.186480186480196</v>
      </c>
      <c r="AM43" s="34" t="s">
        <v>91</v>
      </c>
      <c r="AN43" s="34">
        <v>80.186480186480196</v>
      </c>
      <c r="AO43" s="34">
        <v>75.2</v>
      </c>
      <c r="AP43" s="34">
        <v>78.350515463917532</v>
      </c>
      <c r="AQ43" s="34">
        <v>87.434944237918216</v>
      </c>
      <c r="AR43" s="34" t="s">
        <v>91</v>
      </c>
      <c r="AS43" s="34">
        <v>87.434944237918216</v>
      </c>
      <c r="AT43" s="34">
        <v>85.104761904761901</v>
      </c>
    </row>
    <row r="44" spans="1:46">
      <c r="A44" s="30" t="s">
        <v>44</v>
      </c>
      <c r="B44" s="33" t="s">
        <v>91</v>
      </c>
      <c r="C44" s="33">
        <v>78</v>
      </c>
      <c r="D44" s="33" t="s">
        <v>91</v>
      </c>
      <c r="E44" s="33" t="s">
        <v>91</v>
      </c>
      <c r="F44" s="33">
        <v>78</v>
      </c>
      <c r="G44" s="33" t="s">
        <v>91</v>
      </c>
      <c r="H44" s="33" t="s">
        <v>91</v>
      </c>
      <c r="I44" s="33" t="s">
        <v>91</v>
      </c>
      <c r="J44" s="33" t="s">
        <v>91</v>
      </c>
      <c r="K44" s="33" t="s">
        <v>91</v>
      </c>
      <c r="L44" s="33" t="s">
        <v>91</v>
      </c>
      <c r="M44" s="33">
        <v>53</v>
      </c>
      <c r="N44" s="33" t="s">
        <v>91</v>
      </c>
      <c r="O44" s="33">
        <v>53</v>
      </c>
      <c r="P44" s="33">
        <v>131</v>
      </c>
      <c r="Q44" s="33" t="s">
        <v>91</v>
      </c>
      <c r="R44" s="33">
        <v>72</v>
      </c>
      <c r="S44" s="33" t="s">
        <v>91</v>
      </c>
      <c r="T44" s="33" t="s">
        <v>91</v>
      </c>
      <c r="U44" s="33">
        <v>72</v>
      </c>
      <c r="V44" s="33" t="s">
        <v>91</v>
      </c>
      <c r="W44" s="33" t="s">
        <v>91</v>
      </c>
      <c r="X44" s="33" t="s">
        <v>91</v>
      </c>
      <c r="Y44" s="33" t="s">
        <v>91</v>
      </c>
      <c r="Z44" s="33" t="s">
        <v>91</v>
      </c>
      <c r="AA44" s="33" t="s">
        <v>91</v>
      </c>
      <c r="AB44" s="33">
        <v>43</v>
      </c>
      <c r="AC44" s="33" t="s">
        <v>91</v>
      </c>
      <c r="AD44" s="33">
        <v>43</v>
      </c>
      <c r="AE44" s="33">
        <v>115</v>
      </c>
      <c r="AF44" s="34" t="s">
        <v>91</v>
      </c>
      <c r="AG44" s="34">
        <v>92.307692307692307</v>
      </c>
      <c r="AH44" s="34" t="s">
        <v>91</v>
      </c>
      <c r="AI44" s="34" t="s">
        <v>91</v>
      </c>
      <c r="AJ44" s="34">
        <v>92.307692307692307</v>
      </c>
      <c r="AK44" s="34" t="s">
        <v>91</v>
      </c>
      <c r="AL44" s="34" t="s">
        <v>91</v>
      </c>
      <c r="AM44" s="34" t="s">
        <v>91</v>
      </c>
      <c r="AN44" s="34" t="s">
        <v>91</v>
      </c>
      <c r="AO44" s="34" t="s">
        <v>91</v>
      </c>
      <c r="AP44" s="34" t="s">
        <v>91</v>
      </c>
      <c r="AQ44" s="34">
        <v>81.132075471698116</v>
      </c>
      <c r="AR44" s="34" t="s">
        <v>91</v>
      </c>
      <c r="AS44" s="34">
        <v>81.132075471698116</v>
      </c>
      <c r="AT44" s="34">
        <v>87.786259541984734</v>
      </c>
    </row>
    <row r="45" spans="1:46">
      <c r="A45" s="30" t="s">
        <v>45</v>
      </c>
      <c r="B45" s="33">
        <v>8</v>
      </c>
      <c r="C45" s="33">
        <v>261</v>
      </c>
      <c r="D45" s="33">
        <v>455</v>
      </c>
      <c r="E45" s="33" t="s">
        <v>91</v>
      </c>
      <c r="F45" s="33">
        <v>716</v>
      </c>
      <c r="G45" s="33" t="s">
        <v>91</v>
      </c>
      <c r="H45" s="33" t="s">
        <v>91</v>
      </c>
      <c r="I45" s="33" t="s">
        <v>91</v>
      </c>
      <c r="J45" s="33" t="s">
        <v>91</v>
      </c>
      <c r="K45" s="33" t="s">
        <v>91</v>
      </c>
      <c r="L45" s="33" t="s">
        <v>91</v>
      </c>
      <c r="M45" s="33">
        <v>825</v>
      </c>
      <c r="N45" s="33" t="s">
        <v>91</v>
      </c>
      <c r="O45" s="33">
        <v>825</v>
      </c>
      <c r="P45" s="33">
        <v>1549</v>
      </c>
      <c r="Q45" s="33">
        <v>5</v>
      </c>
      <c r="R45" s="33">
        <v>202</v>
      </c>
      <c r="S45" s="33">
        <v>320</v>
      </c>
      <c r="T45" s="33" t="s">
        <v>91</v>
      </c>
      <c r="U45" s="33">
        <v>522</v>
      </c>
      <c r="V45" s="33" t="s">
        <v>91</v>
      </c>
      <c r="W45" s="33" t="s">
        <v>91</v>
      </c>
      <c r="X45" s="33" t="s">
        <v>91</v>
      </c>
      <c r="Y45" s="33" t="s">
        <v>91</v>
      </c>
      <c r="Z45" s="33" t="s">
        <v>91</v>
      </c>
      <c r="AA45" s="33" t="s">
        <v>91</v>
      </c>
      <c r="AB45" s="33">
        <v>710</v>
      </c>
      <c r="AC45" s="33" t="s">
        <v>91</v>
      </c>
      <c r="AD45" s="33">
        <v>710</v>
      </c>
      <c r="AE45" s="33">
        <v>1237</v>
      </c>
      <c r="AF45" s="34">
        <v>62.5</v>
      </c>
      <c r="AG45" s="34">
        <v>77.394636015325673</v>
      </c>
      <c r="AH45" s="34">
        <v>70.329670329670336</v>
      </c>
      <c r="AI45" s="34" t="s">
        <v>91</v>
      </c>
      <c r="AJ45" s="34">
        <v>72.905027932960891</v>
      </c>
      <c r="AK45" s="34" t="s">
        <v>91</v>
      </c>
      <c r="AL45" s="34" t="s">
        <v>91</v>
      </c>
      <c r="AM45" s="34" t="s">
        <v>91</v>
      </c>
      <c r="AN45" s="34" t="s">
        <v>91</v>
      </c>
      <c r="AO45" s="34" t="s">
        <v>91</v>
      </c>
      <c r="AP45" s="34" t="s">
        <v>91</v>
      </c>
      <c r="AQ45" s="34">
        <v>86.060606060606062</v>
      </c>
      <c r="AR45" s="34" t="s">
        <v>91</v>
      </c>
      <c r="AS45" s="34">
        <v>86.060606060606062</v>
      </c>
      <c r="AT45" s="34">
        <v>79.857972885732735</v>
      </c>
    </row>
    <row r="46" spans="1:46">
      <c r="A46" s="30" t="s">
        <v>46</v>
      </c>
      <c r="B46" s="33" t="s">
        <v>91</v>
      </c>
      <c r="C46" s="33">
        <v>105</v>
      </c>
      <c r="D46" s="33" t="s">
        <v>91</v>
      </c>
      <c r="E46" s="33" t="s">
        <v>91</v>
      </c>
      <c r="F46" s="33">
        <v>105</v>
      </c>
      <c r="G46" s="33" t="s">
        <v>91</v>
      </c>
      <c r="H46" s="33" t="s">
        <v>91</v>
      </c>
      <c r="I46" s="33" t="s">
        <v>91</v>
      </c>
      <c r="J46" s="33" t="s">
        <v>91</v>
      </c>
      <c r="K46" s="33" t="s">
        <v>91</v>
      </c>
      <c r="L46" s="33" t="s">
        <v>91</v>
      </c>
      <c r="M46" s="33">
        <v>15</v>
      </c>
      <c r="N46" s="33" t="s">
        <v>91</v>
      </c>
      <c r="O46" s="33">
        <v>15</v>
      </c>
      <c r="P46" s="33">
        <v>120</v>
      </c>
      <c r="Q46" s="33" t="s">
        <v>91</v>
      </c>
      <c r="R46" s="33">
        <v>75</v>
      </c>
      <c r="S46" s="33" t="s">
        <v>91</v>
      </c>
      <c r="T46" s="33" t="s">
        <v>91</v>
      </c>
      <c r="U46" s="33">
        <v>75</v>
      </c>
      <c r="V46" s="33" t="s">
        <v>91</v>
      </c>
      <c r="W46" s="33" t="s">
        <v>91</v>
      </c>
      <c r="X46" s="33" t="s">
        <v>91</v>
      </c>
      <c r="Y46" s="33" t="s">
        <v>91</v>
      </c>
      <c r="Z46" s="33" t="s">
        <v>91</v>
      </c>
      <c r="AA46" s="33" t="s">
        <v>91</v>
      </c>
      <c r="AB46" s="33">
        <v>11</v>
      </c>
      <c r="AC46" s="33" t="s">
        <v>91</v>
      </c>
      <c r="AD46" s="33">
        <v>11</v>
      </c>
      <c r="AE46" s="33">
        <v>86</v>
      </c>
      <c r="AF46" s="34" t="s">
        <v>91</v>
      </c>
      <c r="AG46" s="34">
        <v>71.428571428571431</v>
      </c>
      <c r="AH46" s="34" t="s">
        <v>91</v>
      </c>
      <c r="AI46" s="34" t="s">
        <v>91</v>
      </c>
      <c r="AJ46" s="34">
        <v>71.428571428571431</v>
      </c>
      <c r="AK46" s="34" t="s">
        <v>91</v>
      </c>
      <c r="AL46" s="34" t="s">
        <v>91</v>
      </c>
      <c r="AM46" s="34" t="s">
        <v>91</v>
      </c>
      <c r="AN46" s="34" t="s">
        <v>91</v>
      </c>
      <c r="AO46" s="34" t="s">
        <v>91</v>
      </c>
      <c r="AP46" s="34" t="s">
        <v>91</v>
      </c>
      <c r="AQ46" s="34">
        <v>73.333333333333329</v>
      </c>
      <c r="AR46" s="34" t="s">
        <v>91</v>
      </c>
      <c r="AS46" s="34">
        <v>73.333333333333329</v>
      </c>
      <c r="AT46" s="34">
        <v>71.666666666666671</v>
      </c>
    </row>
    <row r="47" spans="1:46">
      <c r="A47" s="30" t="s">
        <v>47</v>
      </c>
      <c r="B47" s="33">
        <v>6</v>
      </c>
      <c r="C47" s="33">
        <v>530</v>
      </c>
      <c r="D47" s="33">
        <v>587</v>
      </c>
      <c r="E47" s="33">
        <v>94</v>
      </c>
      <c r="F47" s="33">
        <v>1211</v>
      </c>
      <c r="G47" s="33" t="s">
        <v>91</v>
      </c>
      <c r="H47" s="33" t="s">
        <v>91</v>
      </c>
      <c r="I47" s="33" t="s">
        <v>91</v>
      </c>
      <c r="J47" s="33" t="s">
        <v>91</v>
      </c>
      <c r="K47" s="33">
        <v>165</v>
      </c>
      <c r="L47" s="33">
        <v>165</v>
      </c>
      <c r="M47" s="33">
        <v>2110</v>
      </c>
      <c r="N47" s="33" t="s">
        <v>91</v>
      </c>
      <c r="O47" s="33">
        <v>2110</v>
      </c>
      <c r="P47" s="33">
        <v>3492</v>
      </c>
      <c r="Q47" s="33">
        <v>8</v>
      </c>
      <c r="R47" s="33">
        <v>336</v>
      </c>
      <c r="S47" s="33">
        <v>498</v>
      </c>
      <c r="T47" s="33">
        <v>99</v>
      </c>
      <c r="U47" s="33">
        <v>933</v>
      </c>
      <c r="V47" s="33" t="s">
        <v>91</v>
      </c>
      <c r="W47" s="33" t="s">
        <v>91</v>
      </c>
      <c r="X47" s="33" t="s">
        <v>91</v>
      </c>
      <c r="Y47" s="33" t="s">
        <v>91</v>
      </c>
      <c r="Z47" s="33">
        <v>117</v>
      </c>
      <c r="AA47" s="33">
        <v>117</v>
      </c>
      <c r="AB47" s="33">
        <v>1791</v>
      </c>
      <c r="AC47" s="33" t="s">
        <v>91</v>
      </c>
      <c r="AD47" s="33">
        <v>1791</v>
      </c>
      <c r="AE47" s="33">
        <v>2849</v>
      </c>
      <c r="AF47" s="34">
        <v>133.33333333333331</v>
      </c>
      <c r="AG47" s="34">
        <v>63.39622641509434</v>
      </c>
      <c r="AH47" s="34">
        <v>84.838160136286206</v>
      </c>
      <c r="AI47" s="34">
        <v>105.31914893617021</v>
      </c>
      <c r="AJ47" s="34">
        <v>77.043765483071851</v>
      </c>
      <c r="AK47" s="34" t="s">
        <v>91</v>
      </c>
      <c r="AL47" s="34" t="s">
        <v>91</v>
      </c>
      <c r="AM47" s="34" t="s">
        <v>91</v>
      </c>
      <c r="AN47" s="34" t="s">
        <v>91</v>
      </c>
      <c r="AO47" s="34">
        <v>70.909090909090907</v>
      </c>
      <c r="AP47" s="34">
        <v>70.909090909090907</v>
      </c>
      <c r="AQ47" s="34">
        <v>84.881516587677737</v>
      </c>
      <c r="AR47" s="34" t="s">
        <v>91</v>
      </c>
      <c r="AS47" s="34">
        <v>84.881516587677737</v>
      </c>
      <c r="AT47" s="34">
        <v>81.5864833906071</v>
      </c>
    </row>
    <row r="48" spans="1:46">
      <c r="A48" s="30" t="s">
        <v>48</v>
      </c>
      <c r="B48" s="33" t="s">
        <v>91</v>
      </c>
      <c r="C48" s="33" t="s">
        <v>91</v>
      </c>
      <c r="D48" s="33">
        <v>86</v>
      </c>
      <c r="E48" s="33" t="s">
        <v>91</v>
      </c>
      <c r="F48" s="33">
        <v>86</v>
      </c>
      <c r="G48" s="33" t="s">
        <v>91</v>
      </c>
      <c r="H48" s="33" t="s">
        <v>91</v>
      </c>
      <c r="I48" s="33" t="s">
        <v>91</v>
      </c>
      <c r="J48" s="33" t="s">
        <v>91</v>
      </c>
      <c r="K48" s="33" t="s">
        <v>91</v>
      </c>
      <c r="L48" s="33" t="s">
        <v>91</v>
      </c>
      <c r="M48" s="33">
        <v>139</v>
      </c>
      <c r="N48" s="33" t="s">
        <v>91</v>
      </c>
      <c r="O48" s="33">
        <v>139</v>
      </c>
      <c r="P48" s="33">
        <v>225</v>
      </c>
      <c r="Q48" s="33" t="s">
        <v>91</v>
      </c>
      <c r="R48" s="33" t="s">
        <v>91</v>
      </c>
      <c r="S48" s="33">
        <v>65</v>
      </c>
      <c r="T48" s="33" t="s">
        <v>91</v>
      </c>
      <c r="U48" s="33">
        <v>65</v>
      </c>
      <c r="V48" s="33" t="s">
        <v>91</v>
      </c>
      <c r="W48" s="33" t="s">
        <v>91</v>
      </c>
      <c r="X48" s="33" t="s">
        <v>91</v>
      </c>
      <c r="Y48" s="33" t="s">
        <v>91</v>
      </c>
      <c r="Z48" s="33" t="s">
        <v>91</v>
      </c>
      <c r="AA48" s="33" t="s">
        <v>91</v>
      </c>
      <c r="AB48" s="33">
        <v>109</v>
      </c>
      <c r="AC48" s="33" t="s">
        <v>91</v>
      </c>
      <c r="AD48" s="33">
        <v>109</v>
      </c>
      <c r="AE48" s="33">
        <v>174</v>
      </c>
      <c r="AF48" s="34" t="s">
        <v>91</v>
      </c>
      <c r="AG48" s="34" t="s">
        <v>91</v>
      </c>
      <c r="AH48" s="34">
        <v>75.581395348837205</v>
      </c>
      <c r="AI48" s="34" t="s">
        <v>91</v>
      </c>
      <c r="AJ48" s="34">
        <v>75.581395348837205</v>
      </c>
      <c r="AK48" s="34" t="s">
        <v>91</v>
      </c>
      <c r="AL48" s="34" t="s">
        <v>91</v>
      </c>
      <c r="AM48" s="34" t="s">
        <v>91</v>
      </c>
      <c r="AN48" s="34" t="s">
        <v>91</v>
      </c>
      <c r="AO48" s="34" t="s">
        <v>91</v>
      </c>
      <c r="AP48" s="34" t="s">
        <v>91</v>
      </c>
      <c r="AQ48" s="34">
        <v>78.417266187050359</v>
      </c>
      <c r="AR48" s="34" t="s">
        <v>91</v>
      </c>
      <c r="AS48" s="34">
        <v>78.417266187050359</v>
      </c>
      <c r="AT48" s="34">
        <v>77.333333333333329</v>
      </c>
    </row>
    <row r="49" spans="1:46">
      <c r="A49" s="30" t="s">
        <v>49</v>
      </c>
      <c r="B49" s="33" t="s">
        <v>91</v>
      </c>
      <c r="C49" s="33">
        <v>182</v>
      </c>
      <c r="D49" s="33">
        <v>144</v>
      </c>
      <c r="E49" s="33" t="s">
        <v>91</v>
      </c>
      <c r="F49" s="33">
        <v>326</v>
      </c>
      <c r="G49" s="33" t="s">
        <v>91</v>
      </c>
      <c r="H49" s="33" t="s">
        <v>91</v>
      </c>
      <c r="I49" s="33" t="s">
        <v>91</v>
      </c>
      <c r="J49" s="33" t="s">
        <v>91</v>
      </c>
      <c r="K49" s="33" t="s">
        <v>91</v>
      </c>
      <c r="L49" s="33" t="s">
        <v>91</v>
      </c>
      <c r="M49" s="33">
        <v>362</v>
      </c>
      <c r="N49" s="33" t="s">
        <v>91</v>
      </c>
      <c r="O49" s="33">
        <v>362</v>
      </c>
      <c r="P49" s="33">
        <v>688</v>
      </c>
      <c r="Q49" s="33" t="s">
        <v>91</v>
      </c>
      <c r="R49" s="33">
        <v>142</v>
      </c>
      <c r="S49" s="33">
        <v>114</v>
      </c>
      <c r="T49" s="33" t="s">
        <v>91</v>
      </c>
      <c r="U49" s="33">
        <v>256</v>
      </c>
      <c r="V49" s="33" t="s">
        <v>91</v>
      </c>
      <c r="W49" s="33" t="s">
        <v>91</v>
      </c>
      <c r="X49" s="33" t="s">
        <v>91</v>
      </c>
      <c r="Y49" s="33" t="s">
        <v>91</v>
      </c>
      <c r="Z49" s="33" t="s">
        <v>91</v>
      </c>
      <c r="AA49" s="33" t="s">
        <v>91</v>
      </c>
      <c r="AB49" s="33">
        <v>295</v>
      </c>
      <c r="AC49" s="33" t="s">
        <v>91</v>
      </c>
      <c r="AD49" s="33">
        <v>295</v>
      </c>
      <c r="AE49" s="33">
        <v>551</v>
      </c>
      <c r="AF49" s="34" t="s">
        <v>91</v>
      </c>
      <c r="AG49" s="34">
        <v>78.021978021978029</v>
      </c>
      <c r="AH49" s="34">
        <v>79.166666666666657</v>
      </c>
      <c r="AI49" s="34" t="s">
        <v>91</v>
      </c>
      <c r="AJ49" s="34">
        <v>78.527607361963192</v>
      </c>
      <c r="AK49" s="34" t="s">
        <v>91</v>
      </c>
      <c r="AL49" s="34" t="s">
        <v>91</v>
      </c>
      <c r="AM49" s="34" t="s">
        <v>91</v>
      </c>
      <c r="AN49" s="34" t="s">
        <v>91</v>
      </c>
      <c r="AO49" s="34" t="s">
        <v>91</v>
      </c>
      <c r="AP49" s="34" t="s">
        <v>91</v>
      </c>
      <c r="AQ49" s="34">
        <v>81.491712707182316</v>
      </c>
      <c r="AR49" s="34" t="s">
        <v>91</v>
      </c>
      <c r="AS49" s="34">
        <v>81.491712707182316</v>
      </c>
      <c r="AT49" s="34">
        <v>80.087209302325576</v>
      </c>
    </row>
    <row r="50" spans="1:46">
      <c r="A50" s="30" t="s">
        <v>50</v>
      </c>
      <c r="B50" s="33" t="s">
        <v>91</v>
      </c>
      <c r="C50" s="33" t="s">
        <v>91</v>
      </c>
      <c r="D50" s="33">
        <v>78</v>
      </c>
      <c r="E50" s="33" t="s">
        <v>91</v>
      </c>
      <c r="F50" s="33">
        <v>78</v>
      </c>
      <c r="G50" s="33" t="s">
        <v>91</v>
      </c>
      <c r="H50" s="33" t="s">
        <v>91</v>
      </c>
      <c r="I50" s="33" t="s">
        <v>91</v>
      </c>
      <c r="J50" s="33" t="s">
        <v>91</v>
      </c>
      <c r="K50" s="33">
        <v>251</v>
      </c>
      <c r="L50" s="33">
        <v>251</v>
      </c>
      <c r="M50" s="33">
        <v>89</v>
      </c>
      <c r="N50" s="33" t="s">
        <v>91</v>
      </c>
      <c r="O50" s="33">
        <v>89</v>
      </c>
      <c r="P50" s="33">
        <v>418</v>
      </c>
      <c r="Q50" s="33">
        <v>0</v>
      </c>
      <c r="R50" s="33" t="s">
        <v>91</v>
      </c>
      <c r="S50" s="33">
        <v>63</v>
      </c>
      <c r="T50" s="33" t="s">
        <v>91</v>
      </c>
      <c r="U50" s="33">
        <v>63</v>
      </c>
      <c r="V50" s="33" t="s">
        <v>91</v>
      </c>
      <c r="W50" s="33" t="s">
        <v>91</v>
      </c>
      <c r="X50" s="33" t="s">
        <v>91</v>
      </c>
      <c r="Y50" s="33" t="s">
        <v>91</v>
      </c>
      <c r="Z50" s="33">
        <v>243</v>
      </c>
      <c r="AA50" s="33">
        <v>243</v>
      </c>
      <c r="AB50" s="33">
        <v>83</v>
      </c>
      <c r="AC50" s="33" t="s">
        <v>91</v>
      </c>
      <c r="AD50" s="33">
        <v>83</v>
      </c>
      <c r="AE50" s="33">
        <v>389</v>
      </c>
      <c r="AF50" s="34" t="s">
        <v>91</v>
      </c>
      <c r="AG50" s="34" t="s">
        <v>91</v>
      </c>
      <c r="AH50" s="34">
        <v>80.769230769230774</v>
      </c>
      <c r="AI50" s="34" t="s">
        <v>91</v>
      </c>
      <c r="AJ50" s="34">
        <v>80.769230769230774</v>
      </c>
      <c r="AK50" s="34" t="s">
        <v>91</v>
      </c>
      <c r="AL50" s="34" t="s">
        <v>91</v>
      </c>
      <c r="AM50" s="34" t="s">
        <v>91</v>
      </c>
      <c r="AN50" s="34" t="s">
        <v>91</v>
      </c>
      <c r="AO50" s="34">
        <v>96.812749003984067</v>
      </c>
      <c r="AP50" s="34">
        <v>96.812749003984067</v>
      </c>
      <c r="AQ50" s="34">
        <v>93.258426966292134</v>
      </c>
      <c r="AR50" s="34" t="s">
        <v>91</v>
      </c>
      <c r="AS50" s="34">
        <v>93.258426966292134</v>
      </c>
      <c r="AT50" s="34">
        <v>93.062200956937801</v>
      </c>
    </row>
    <row r="51" spans="1:46">
      <c r="A51" s="30" t="s">
        <v>51</v>
      </c>
      <c r="B51" s="33" t="s">
        <v>91</v>
      </c>
      <c r="C51" s="33">
        <v>164</v>
      </c>
      <c r="D51" s="33">
        <v>586</v>
      </c>
      <c r="E51" s="33">
        <v>80</v>
      </c>
      <c r="F51" s="33">
        <v>830</v>
      </c>
      <c r="G51" s="33" t="s">
        <v>91</v>
      </c>
      <c r="H51" s="33" t="s">
        <v>91</v>
      </c>
      <c r="I51" s="33" t="s">
        <v>91</v>
      </c>
      <c r="J51" s="33" t="s">
        <v>91</v>
      </c>
      <c r="K51" s="33" t="s">
        <v>91</v>
      </c>
      <c r="L51" s="33" t="s">
        <v>91</v>
      </c>
      <c r="M51" s="33">
        <v>170</v>
      </c>
      <c r="N51" s="33" t="s">
        <v>91</v>
      </c>
      <c r="O51" s="33">
        <v>170</v>
      </c>
      <c r="P51" s="33">
        <v>1000</v>
      </c>
      <c r="Q51" s="33" t="s">
        <v>91</v>
      </c>
      <c r="R51" s="33">
        <v>138</v>
      </c>
      <c r="S51" s="33">
        <v>441</v>
      </c>
      <c r="T51" s="33">
        <v>83</v>
      </c>
      <c r="U51" s="33">
        <v>662</v>
      </c>
      <c r="V51" s="33" t="s">
        <v>91</v>
      </c>
      <c r="W51" s="33" t="s">
        <v>91</v>
      </c>
      <c r="X51" s="33" t="s">
        <v>91</v>
      </c>
      <c r="Y51" s="33" t="s">
        <v>91</v>
      </c>
      <c r="Z51" s="33" t="s">
        <v>91</v>
      </c>
      <c r="AA51" s="33" t="s">
        <v>91</v>
      </c>
      <c r="AB51" s="33">
        <v>136</v>
      </c>
      <c r="AC51" s="33" t="s">
        <v>91</v>
      </c>
      <c r="AD51" s="33">
        <v>136</v>
      </c>
      <c r="AE51" s="33">
        <v>798</v>
      </c>
      <c r="AF51" s="34" t="s">
        <v>91</v>
      </c>
      <c r="AG51" s="34">
        <v>84.146341463414629</v>
      </c>
      <c r="AH51" s="34">
        <v>75.255972696245735</v>
      </c>
      <c r="AI51" s="34">
        <v>103.75000000000001</v>
      </c>
      <c r="AJ51" s="34">
        <v>79.759036144578317</v>
      </c>
      <c r="AK51" s="34" t="s">
        <v>91</v>
      </c>
      <c r="AL51" s="34" t="s">
        <v>91</v>
      </c>
      <c r="AM51" s="34" t="s">
        <v>91</v>
      </c>
      <c r="AN51" s="34" t="s">
        <v>91</v>
      </c>
      <c r="AO51" s="34" t="s">
        <v>91</v>
      </c>
      <c r="AP51" s="34" t="s">
        <v>91</v>
      </c>
      <c r="AQ51" s="34">
        <v>80</v>
      </c>
      <c r="AR51" s="34" t="s">
        <v>91</v>
      </c>
      <c r="AS51" s="34">
        <v>80</v>
      </c>
      <c r="AT51" s="34">
        <v>79.800000000000011</v>
      </c>
    </row>
    <row r="52" spans="1:46">
      <c r="A52" s="30" t="s">
        <v>52</v>
      </c>
      <c r="B52" s="33">
        <v>5</v>
      </c>
      <c r="C52" s="33">
        <v>409</v>
      </c>
      <c r="D52" s="33">
        <v>382</v>
      </c>
      <c r="E52" s="33">
        <v>53</v>
      </c>
      <c r="F52" s="33">
        <v>844</v>
      </c>
      <c r="G52" s="33" t="s">
        <v>91</v>
      </c>
      <c r="H52" s="33">
        <v>397</v>
      </c>
      <c r="I52" s="33" t="s">
        <v>91</v>
      </c>
      <c r="J52" s="33">
        <v>397</v>
      </c>
      <c r="K52" s="33">
        <v>96</v>
      </c>
      <c r="L52" s="33">
        <v>493</v>
      </c>
      <c r="M52" s="33">
        <v>1050</v>
      </c>
      <c r="N52" s="33" t="s">
        <v>91</v>
      </c>
      <c r="O52" s="33">
        <v>1050</v>
      </c>
      <c r="P52" s="33">
        <v>2392</v>
      </c>
      <c r="Q52" s="33">
        <v>8</v>
      </c>
      <c r="R52" s="33">
        <v>337</v>
      </c>
      <c r="S52" s="33">
        <v>291</v>
      </c>
      <c r="T52" s="33">
        <v>52</v>
      </c>
      <c r="U52" s="33">
        <v>680</v>
      </c>
      <c r="V52" s="33" t="s">
        <v>91</v>
      </c>
      <c r="W52" s="33">
        <v>282</v>
      </c>
      <c r="X52" s="33" t="s">
        <v>91</v>
      </c>
      <c r="Y52" s="33">
        <v>282</v>
      </c>
      <c r="Z52" s="33">
        <v>81</v>
      </c>
      <c r="AA52" s="33">
        <v>363</v>
      </c>
      <c r="AB52" s="33">
        <v>900</v>
      </c>
      <c r="AC52" s="33" t="s">
        <v>91</v>
      </c>
      <c r="AD52" s="33">
        <v>900</v>
      </c>
      <c r="AE52" s="33">
        <v>1951</v>
      </c>
      <c r="AF52" s="34">
        <v>160</v>
      </c>
      <c r="AG52" s="34">
        <v>82.396088019559897</v>
      </c>
      <c r="AH52" s="34">
        <v>76.178010471204189</v>
      </c>
      <c r="AI52" s="34">
        <v>98.113207547169807</v>
      </c>
      <c r="AJ52" s="34">
        <v>80.568720379146924</v>
      </c>
      <c r="AK52" s="34" t="s">
        <v>91</v>
      </c>
      <c r="AL52" s="34">
        <v>71.032745591939545</v>
      </c>
      <c r="AM52" s="34" t="s">
        <v>91</v>
      </c>
      <c r="AN52" s="34">
        <v>71.032745591939545</v>
      </c>
      <c r="AO52" s="34">
        <v>84.375</v>
      </c>
      <c r="AP52" s="34">
        <v>73.630831643002026</v>
      </c>
      <c r="AQ52" s="34">
        <v>85.714285714285708</v>
      </c>
      <c r="AR52" s="34" t="s">
        <v>91</v>
      </c>
      <c r="AS52" s="34">
        <v>85.714285714285708</v>
      </c>
      <c r="AT52" s="34">
        <v>81.563545150501668</v>
      </c>
    </row>
    <row r="53" spans="1:46">
      <c r="A53" s="30" t="s">
        <v>53</v>
      </c>
      <c r="B53" s="33">
        <v>18</v>
      </c>
      <c r="C53" s="33">
        <v>146</v>
      </c>
      <c r="D53" s="33" t="s">
        <v>91</v>
      </c>
      <c r="E53" s="33" t="s">
        <v>91</v>
      </c>
      <c r="F53" s="33">
        <v>146</v>
      </c>
      <c r="G53" s="33" t="s">
        <v>91</v>
      </c>
      <c r="H53" s="33" t="s">
        <v>91</v>
      </c>
      <c r="I53" s="33" t="s">
        <v>91</v>
      </c>
      <c r="J53" s="33" t="s">
        <v>91</v>
      </c>
      <c r="K53" s="33">
        <v>123</v>
      </c>
      <c r="L53" s="33">
        <v>123</v>
      </c>
      <c r="M53" s="33">
        <v>185</v>
      </c>
      <c r="N53" s="33" t="s">
        <v>91</v>
      </c>
      <c r="O53" s="33">
        <v>185</v>
      </c>
      <c r="P53" s="33">
        <v>472</v>
      </c>
      <c r="Q53" s="33">
        <v>12</v>
      </c>
      <c r="R53" s="33">
        <v>141</v>
      </c>
      <c r="S53" s="33" t="s">
        <v>91</v>
      </c>
      <c r="T53" s="33" t="s">
        <v>91</v>
      </c>
      <c r="U53" s="33">
        <v>141</v>
      </c>
      <c r="V53" s="33" t="s">
        <v>91</v>
      </c>
      <c r="W53" s="33" t="s">
        <v>91</v>
      </c>
      <c r="X53" s="33" t="s">
        <v>91</v>
      </c>
      <c r="Y53" s="33" t="s">
        <v>91</v>
      </c>
      <c r="Z53" s="33">
        <v>113</v>
      </c>
      <c r="AA53" s="33">
        <v>113</v>
      </c>
      <c r="AB53" s="33">
        <v>179</v>
      </c>
      <c r="AC53" s="33" t="s">
        <v>91</v>
      </c>
      <c r="AD53" s="33">
        <v>179</v>
      </c>
      <c r="AE53" s="33">
        <v>445</v>
      </c>
      <c r="AF53" s="34">
        <v>66.666666666666657</v>
      </c>
      <c r="AG53" s="34">
        <v>96.575342465753423</v>
      </c>
      <c r="AH53" s="34" t="s">
        <v>91</v>
      </c>
      <c r="AI53" s="34" t="s">
        <v>91</v>
      </c>
      <c r="AJ53" s="34">
        <v>96.575342465753423</v>
      </c>
      <c r="AK53" s="34" t="s">
        <v>91</v>
      </c>
      <c r="AL53" s="34" t="s">
        <v>91</v>
      </c>
      <c r="AM53" s="34" t="s">
        <v>91</v>
      </c>
      <c r="AN53" s="34" t="s">
        <v>91</v>
      </c>
      <c r="AO53" s="34">
        <v>91.869918699186996</v>
      </c>
      <c r="AP53" s="34">
        <v>91.869918699186996</v>
      </c>
      <c r="AQ53" s="34">
        <v>96.756756756756758</v>
      </c>
      <c r="AR53" s="34" t="s">
        <v>91</v>
      </c>
      <c r="AS53" s="34">
        <v>96.756756756756758</v>
      </c>
      <c r="AT53" s="34">
        <v>94.279661016949163</v>
      </c>
    </row>
    <row r="54" spans="1:46">
      <c r="A54" s="30" t="s">
        <v>54</v>
      </c>
      <c r="B54" s="33" t="s">
        <v>91</v>
      </c>
      <c r="C54" s="33">
        <v>84</v>
      </c>
      <c r="D54" s="33">
        <v>632</v>
      </c>
      <c r="E54" s="33">
        <v>15</v>
      </c>
      <c r="F54" s="33">
        <v>731</v>
      </c>
      <c r="G54" s="33" t="s">
        <v>91</v>
      </c>
      <c r="H54" s="33" t="s">
        <v>91</v>
      </c>
      <c r="I54" s="33" t="s">
        <v>91</v>
      </c>
      <c r="J54" s="33" t="s">
        <v>91</v>
      </c>
      <c r="K54" s="33" t="s">
        <v>91</v>
      </c>
      <c r="L54" s="33" t="s">
        <v>91</v>
      </c>
      <c r="M54" s="33">
        <v>478</v>
      </c>
      <c r="N54" s="33" t="s">
        <v>91</v>
      </c>
      <c r="O54" s="33">
        <v>478</v>
      </c>
      <c r="P54" s="33">
        <v>1209</v>
      </c>
      <c r="Q54" s="33" t="s">
        <v>91</v>
      </c>
      <c r="R54" s="33">
        <v>60</v>
      </c>
      <c r="S54" s="33">
        <v>510</v>
      </c>
      <c r="T54" s="33">
        <v>21</v>
      </c>
      <c r="U54" s="33">
        <v>591</v>
      </c>
      <c r="V54" s="33" t="s">
        <v>91</v>
      </c>
      <c r="W54" s="33" t="s">
        <v>91</v>
      </c>
      <c r="X54" s="33" t="s">
        <v>91</v>
      </c>
      <c r="Y54" s="33" t="s">
        <v>91</v>
      </c>
      <c r="Z54" s="33" t="s">
        <v>91</v>
      </c>
      <c r="AA54" s="33" t="s">
        <v>91</v>
      </c>
      <c r="AB54" s="33">
        <v>429</v>
      </c>
      <c r="AC54" s="33" t="s">
        <v>91</v>
      </c>
      <c r="AD54" s="33">
        <v>429</v>
      </c>
      <c r="AE54" s="33">
        <v>1020</v>
      </c>
      <c r="AF54" s="34" t="s">
        <v>91</v>
      </c>
      <c r="AG54" s="34">
        <v>71.428571428571431</v>
      </c>
      <c r="AH54" s="34">
        <v>80.696202531645568</v>
      </c>
      <c r="AI54" s="34">
        <v>140</v>
      </c>
      <c r="AJ54" s="34">
        <v>80.848153214774271</v>
      </c>
      <c r="AK54" s="34" t="s">
        <v>91</v>
      </c>
      <c r="AL54" s="34" t="s">
        <v>91</v>
      </c>
      <c r="AM54" s="34" t="s">
        <v>91</v>
      </c>
      <c r="AN54" s="34" t="s">
        <v>91</v>
      </c>
      <c r="AO54" s="34" t="s">
        <v>91</v>
      </c>
      <c r="AP54" s="34" t="s">
        <v>91</v>
      </c>
      <c r="AQ54" s="34">
        <v>89.7489539748954</v>
      </c>
      <c r="AR54" s="34" t="s">
        <v>91</v>
      </c>
      <c r="AS54" s="34">
        <v>89.7489539748954</v>
      </c>
      <c r="AT54" s="34">
        <v>84.367245657568233</v>
      </c>
    </row>
    <row r="55" spans="1:46">
      <c r="A55" s="30" t="s">
        <v>55</v>
      </c>
      <c r="B55" s="33">
        <v>30</v>
      </c>
      <c r="C55" s="33">
        <v>53</v>
      </c>
      <c r="D55" s="33" t="s">
        <v>91</v>
      </c>
      <c r="E55" s="33" t="s">
        <v>91</v>
      </c>
      <c r="F55" s="33">
        <v>53</v>
      </c>
      <c r="G55" s="33" t="s">
        <v>91</v>
      </c>
      <c r="H55" s="33" t="s">
        <v>91</v>
      </c>
      <c r="I55" s="33" t="s">
        <v>91</v>
      </c>
      <c r="J55" s="33" t="s">
        <v>91</v>
      </c>
      <c r="K55" s="33" t="s">
        <v>91</v>
      </c>
      <c r="L55" s="33" t="s">
        <v>91</v>
      </c>
      <c r="M55" s="33">
        <v>196</v>
      </c>
      <c r="N55" s="33" t="s">
        <v>91</v>
      </c>
      <c r="O55" s="33">
        <v>196</v>
      </c>
      <c r="P55" s="33">
        <v>279</v>
      </c>
      <c r="Q55" s="33">
        <v>17</v>
      </c>
      <c r="R55" s="33">
        <v>49</v>
      </c>
      <c r="S55" s="33" t="s">
        <v>91</v>
      </c>
      <c r="T55" s="33" t="s">
        <v>91</v>
      </c>
      <c r="U55" s="33">
        <v>49</v>
      </c>
      <c r="V55" s="33" t="s">
        <v>91</v>
      </c>
      <c r="W55" s="33" t="s">
        <v>91</v>
      </c>
      <c r="X55" s="33" t="s">
        <v>91</v>
      </c>
      <c r="Y55" s="33" t="s">
        <v>91</v>
      </c>
      <c r="Z55" s="33" t="s">
        <v>91</v>
      </c>
      <c r="AA55" s="33" t="s">
        <v>91</v>
      </c>
      <c r="AB55" s="33">
        <v>185</v>
      </c>
      <c r="AC55" s="33" t="s">
        <v>91</v>
      </c>
      <c r="AD55" s="33">
        <v>185</v>
      </c>
      <c r="AE55" s="33">
        <v>251</v>
      </c>
      <c r="AF55" s="34">
        <v>56.666666666666664</v>
      </c>
      <c r="AG55" s="34">
        <v>92.452830188679243</v>
      </c>
      <c r="AH55" s="34" t="s">
        <v>91</v>
      </c>
      <c r="AI55" s="34" t="s">
        <v>91</v>
      </c>
      <c r="AJ55" s="34">
        <v>92.452830188679243</v>
      </c>
      <c r="AK55" s="34" t="s">
        <v>91</v>
      </c>
      <c r="AL55" s="34" t="s">
        <v>91</v>
      </c>
      <c r="AM55" s="34" t="s">
        <v>91</v>
      </c>
      <c r="AN55" s="34" t="s">
        <v>91</v>
      </c>
      <c r="AO55" s="34" t="s">
        <v>91</v>
      </c>
      <c r="AP55" s="34" t="s">
        <v>91</v>
      </c>
      <c r="AQ55" s="34">
        <v>94.387755102040813</v>
      </c>
      <c r="AR55" s="34" t="s">
        <v>91</v>
      </c>
      <c r="AS55" s="34">
        <v>94.387755102040813</v>
      </c>
      <c r="AT55" s="34">
        <v>89.964157706093189</v>
      </c>
    </row>
    <row r="56" spans="1:46">
      <c r="A56" s="30" t="s">
        <v>56</v>
      </c>
      <c r="B56" s="33" t="s">
        <v>91</v>
      </c>
      <c r="C56" s="33" t="s">
        <v>91</v>
      </c>
      <c r="D56" s="33">
        <v>500</v>
      </c>
      <c r="E56" s="33">
        <v>48</v>
      </c>
      <c r="F56" s="33">
        <v>548</v>
      </c>
      <c r="G56" s="33" t="s">
        <v>91</v>
      </c>
      <c r="H56" s="33" t="s">
        <v>91</v>
      </c>
      <c r="I56" s="33" t="s">
        <v>91</v>
      </c>
      <c r="J56" s="33" t="s">
        <v>91</v>
      </c>
      <c r="K56" s="33">
        <v>184</v>
      </c>
      <c r="L56" s="33">
        <v>184</v>
      </c>
      <c r="M56" s="33">
        <v>584</v>
      </c>
      <c r="N56" s="33" t="s">
        <v>91</v>
      </c>
      <c r="O56" s="33">
        <v>584</v>
      </c>
      <c r="P56" s="33">
        <v>1316</v>
      </c>
      <c r="Q56" s="33" t="s">
        <v>91</v>
      </c>
      <c r="R56" s="33" t="s">
        <v>91</v>
      </c>
      <c r="S56" s="33">
        <v>405</v>
      </c>
      <c r="T56" s="33">
        <v>36</v>
      </c>
      <c r="U56" s="33">
        <v>441</v>
      </c>
      <c r="V56" s="33" t="s">
        <v>91</v>
      </c>
      <c r="W56" s="33" t="s">
        <v>91</v>
      </c>
      <c r="X56" s="33" t="s">
        <v>91</v>
      </c>
      <c r="Y56" s="33" t="s">
        <v>91</v>
      </c>
      <c r="Z56" s="33">
        <v>134</v>
      </c>
      <c r="AA56" s="33">
        <v>134</v>
      </c>
      <c r="AB56" s="33">
        <v>428</v>
      </c>
      <c r="AC56" s="33" t="s">
        <v>91</v>
      </c>
      <c r="AD56" s="33">
        <v>428</v>
      </c>
      <c r="AE56" s="33">
        <v>1003</v>
      </c>
      <c r="AF56" s="34" t="s">
        <v>91</v>
      </c>
      <c r="AG56" s="34" t="s">
        <v>91</v>
      </c>
      <c r="AH56" s="34">
        <v>81</v>
      </c>
      <c r="AI56" s="34">
        <v>75</v>
      </c>
      <c r="AJ56" s="34">
        <v>80.474452554744531</v>
      </c>
      <c r="AK56" s="34" t="s">
        <v>91</v>
      </c>
      <c r="AL56" s="34" t="s">
        <v>91</v>
      </c>
      <c r="AM56" s="34" t="s">
        <v>91</v>
      </c>
      <c r="AN56" s="34" t="s">
        <v>91</v>
      </c>
      <c r="AO56" s="34">
        <v>72.826086956521735</v>
      </c>
      <c r="AP56" s="34">
        <v>72.826086956521735</v>
      </c>
      <c r="AQ56" s="34">
        <v>73.287671232876718</v>
      </c>
      <c r="AR56" s="34" t="s">
        <v>91</v>
      </c>
      <c r="AS56" s="34">
        <v>73.287671232876718</v>
      </c>
      <c r="AT56" s="34">
        <v>76.215805471124625</v>
      </c>
    </row>
    <row r="57" spans="1:46" ht="16.5" thickBot="1">
      <c r="A57" s="23"/>
    </row>
    <row r="58" spans="1:46" ht="15.75" thickBot="1">
      <c r="A58" s="62" t="s">
        <v>57</v>
      </c>
      <c r="B58" s="63" t="s">
        <v>66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 t="s">
        <v>69</v>
      </c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 t="s">
        <v>70</v>
      </c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</row>
    <row r="59" spans="1:46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 t="s">
        <v>5</v>
      </c>
      <c r="Q59" s="63" t="s">
        <v>117</v>
      </c>
      <c r="R59" s="63" t="s">
        <v>1</v>
      </c>
      <c r="S59" s="63"/>
      <c r="T59" s="63"/>
      <c r="U59" s="63"/>
      <c r="V59" s="63" t="s">
        <v>2</v>
      </c>
      <c r="W59" s="63"/>
      <c r="X59" s="63"/>
      <c r="Y59" s="63"/>
      <c r="Z59" s="63" t="s">
        <v>118</v>
      </c>
      <c r="AA59" s="63" t="s">
        <v>3</v>
      </c>
      <c r="AB59" s="63" t="s">
        <v>4</v>
      </c>
      <c r="AC59" s="63"/>
      <c r="AD59" s="63"/>
      <c r="AE59" s="63" t="s">
        <v>5</v>
      </c>
      <c r="AF59" s="63" t="s">
        <v>117</v>
      </c>
      <c r="AG59" s="63" t="s">
        <v>1</v>
      </c>
      <c r="AH59" s="63"/>
      <c r="AI59" s="63"/>
      <c r="AJ59" s="63"/>
      <c r="AK59" s="63" t="s">
        <v>2</v>
      </c>
      <c r="AL59" s="63"/>
      <c r="AM59" s="63"/>
      <c r="AN59" s="63"/>
      <c r="AO59" s="63" t="s">
        <v>118</v>
      </c>
      <c r="AP59" s="63" t="s">
        <v>3</v>
      </c>
      <c r="AQ59" s="63" t="s">
        <v>4</v>
      </c>
      <c r="AR59" s="63"/>
      <c r="AS59" s="63"/>
      <c r="AT59" s="63" t="s">
        <v>5</v>
      </c>
    </row>
    <row r="60" spans="1:46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8</v>
      </c>
      <c r="O60" s="64" t="s">
        <v>9</v>
      </c>
      <c r="P60" s="63"/>
      <c r="Q60" s="63"/>
      <c r="R60" s="64" t="s">
        <v>6</v>
      </c>
      <c r="S60" s="64" t="s">
        <v>7</v>
      </c>
      <c r="T60" s="64" t="s">
        <v>8</v>
      </c>
      <c r="U60" s="64" t="s">
        <v>9</v>
      </c>
      <c r="V60" s="64" t="s">
        <v>6</v>
      </c>
      <c r="W60" s="64" t="s">
        <v>7</v>
      </c>
      <c r="X60" s="64" t="s">
        <v>8</v>
      </c>
      <c r="Y60" s="64" t="s">
        <v>9</v>
      </c>
      <c r="Z60" s="63"/>
      <c r="AA60" s="63"/>
      <c r="AB60" s="64" t="s">
        <v>6</v>
      </c>
      <c r="AC60" s="64" t="s">
        <v>8</v>
      </c>
      <c r="AD60" s="64" t="s">
        <v>9</v>
      </c>
      <c r="AE60" s="63"/>
      <c r="AF60" s="63"/>
      <c r="AG60" s="64" t="s">
        <v>6</v>
      </c>
      <c r="AH60" s="64" t="s">
        <v>7</v>
      </c>
      <c r="AI60" s="64" t="s">
        <v>8</v>
      </c>
      <c r="AJ60" s="64" t="s">
        <v>9</v>
      </c>
      <c r="AK60" s="64" t="s">
        <v>6</v>
      </c>
      <c r="AL60" s="64" t="s">
        <v>7</v>
      </c>
      <c r="AM60" s="64" t="s">
        <v>8</v>
      </c>
      <c r="AN60" s="64" t="s">
        <v>9</v>
      </c>
      <c r="AO60" s="63"/>
      <c r="AP60" s="63"/>
      <c r="AQ60" s="64" t="s">
        <v>6</v>
      </c>
      <c r="AR60" s="64" t="s">
        <v>8</v>
      </c>
      <c r="AS60" s="64" t="s">
        <v>9</v>
      </c>
      <c r="AT60" s="63"/>
    </row>
    <row r="61" spans="1:46">
      <c r="A61" s="27" t="s">
        <v>10</v>
      </c>
      <c r="B61" s="28">
        <v>412</v>
      </c>
      <c r="C61" s="28">
        <v>8870</v>
      </c>
      <c r="D61" s="28">
        <v>27888</v>
      </c>
      <c r="E61" s="28">
        <v>8480</v>
      </c>
      <c r="F61" s="28">
        <v>45238</v>
      </c>
      <c r="G61" s="28">
        <v>537</v>
      </c>
      <c r="H61" s="28">
        <v>16504</v>
      </c>
      <c r="I61" s="28">
        <v>812</v>
      </c>
      <c r="J61" s="28">
        <v>17853</v>
      </c>
      <c r="K61" s="28">
        <v>4710</v>
      </c>
      <c r="L61" s="28">
        <v>22563</v>
      </c>
      <c r="M61" s="28">
        <v>39761</v>
      </c>
      <c r="N61" s="28">
        <v>151</v>
      </c>
      <c r="O61" s="28">
        <v>39912</v>
      </c>
      <c r="P61" s="28">
        <v>108125</v>
      </c>
      <c r="Q61" s="28">
        <v>295</v>
      </c>
      <c r="R61" s="28">
        <v>6848</v>
      </c>
      <c r="S61" s="28">
        <v>21044</v>
      </c>
      <c r="T61" s="28">
        <v>7646</v>
      </c>
      <c r="U61" s="28">
        <v>35538</v>
      </c>
      <c r="V61" s="28">
        <v>394</v>
      </c>
      <c r="W61" s="28">
        <v>11532</v>
      </c>
      <c r="X61" s="28">
        <v>611</v>
      </c>
      <c r="Y61" s="28">
        <v>12537</v>
      </c>
      <c r="Z61" s="28">
        <v>3749</v>
      </c>
      <c r="AA61" s="28">
        <v>16286</v>
      </c>
      <c r="AB61" s="28">
        <v>33657</v>
      </c>
      <c r="AC61" s="28">
        <v>145</v>
      </c>
      <c r="AD61" s="28">
        <v>33802</v>
      </c>
      <c r="AE61" s="28">
        <v>85921</v>
      </c>
      <c r="AF61" s="29">
        <v>71.601941747572823</v>
      </c>
      <c r="AG61" s="29">
        <v>77.204058624577229</v>
      </c>
      <c r="AH61" s="29">
        <v>75.458978772231788</v>
      </c>
      <c r="AI61" s="29">
        <v>90.165094339622641</v>
      </c>
      <c r="AJ61" s="29">
        <v>78.557849595472831</v>
      </c>
      <c r="AK61" s="29">
        <v>73.3705772811918</v>
      </c>
      <c r="AL61" s="29">
        <v>69.873969946679594</v>
      </c>
      <c r="AM61" s="29">
        <v>75.246305418719217</v>
      </c>
      <c r="AN61" s="29">
        <v>70.223491850109227</v>
      </c>
      <c r="AO61" s="29">
        <v>79.596602972399154</v>
      </c>
      <c r="AP61" s="29">
        <v>72.180117892124272</v>
      </c>
      <c r="AQ61" s="29">
        <v>84.648273433766747</v>
      </c>
      <c r="AR61" s="29">
        <v>96.026490066225165</v>
      </c>
      <c r="AS61" s="29">
        <v>84.69132090599318</v>
      </c>
      <c r="AT61" s="29">
        <v>79.464508670520232</v>
      </c>
    </row>
    <row r="62" spans="1:46">
      <c r="A62" s="30" t="s">
        <v>58</v>
      </c>
      <c r="B62" s="33">
        <v>182</v>
      </c>
      <c r="C62" s="33">
        <v>452</v>
      </c>
      <c r="D62" s="33">
        <v>1463</v>
      </c>
      <c r="E62" s="33">
        <v>302</v>
      </c>
      <c r="F62" s="33">
        <v>2217</v>
      </c>
      <c r="G62" s="33" t="s">
        <v>91</v>
      </c>
      <c r="H62" s="33">
        <v>1133</v>
      </c>
      <c r="I62" s="33" t="s">
        <v>91</v>
      </c>
      <c r="J62" s="33">
        <v>1133</v>
      </c>
      <c r="K62" s="33">
        <v>974</v>
      </c>
      <c r="L62" s="33">
        <v>2107</v>
      </c>
      <c r="M62" s="33">
        <v>5790</v>
      </c>
      <c r="N62" s="33" t="s">
        <v>91</v>
      </c>
      <c r="O62" s="33">
        <v>5790</v>
      </c>
      <c r="P62" s="33">
        <v>10296</v>
      </c>
      <c r="Q62" s="33">
        <v>127</v>
      </c>
      <c r="R62" s="33">
        <v>393</v>
      </c>
      <c r="S62" s="33">
        <v>1216</v>
      </c>
      <c r="T62" s="33">
        <v>315</v>
      </c>
      <c r="U62" s="33">
        <v>1924</v>
      </c>
      <c r="V62" s="33" t="s">
        <v>91</v>
      </c>
      <c r="W62" s="33">
        <v>785</v>
      </c>
      <c r="X62" s="33" t="s">
        <v>91</v>
      </c>
      <c r="Y62" s="33">
        <v>785</v>
      </c>
      <c r="Z62" s="33">
        <v>729</v>
      </c>
      <c r="AA62" s="33">
        <v>1514</v>
      </c>
      <c r="AB62" s="33">
        <v>5054</v>
      </c>
      <c r="AC62" s="33" t="s">
        <v>91</v>
      </c>
      <c r="AD62" s="33">
        <v>5054</v>
      </c>
      <c r="AE62" s="33">
        <v>8619</v>
      </c>
      <c r="AF62" s="34">
        <v>69.780219780219781</v>
      </c>
      <c r="AG62" s="34">
        <v>86.946902654867259</v>
      </c>
      <c r="AH62" s="34">
        <v>83.116883116883116</v>
      </c>
      <c r="AI62" s="34">
        <v>104.30463576158941</v>
      </c>
      <c r="AJ62" s="34">
        <v>86.783942264321155</v>
      </c>
      <c r="AK62" s="34" t="s">
        <v>91</v>
      </c>
      <c r="AL62" s="34">
        <v>69.285083848190638</v>
      </c>
      <c r="AM62" s="34" t="s">
        <v>91</v>
      </c>
      <c r="AN62" s="34">
        <v>69.285083848190638</v>
      </c>
      <c r="AO62" s="34">
        <v>74.845995893223815</v>
      </c>
      <c r="AP62" s="34">
        <v>71.85571903179877</v>
      </c>
      <c r="AQ62" s="34">
        <v>87.288428324697747</v>
      </c>
      <c r="AR62" s="34" t="s">
        <v>91</v>
      </c>
      <c r="AS62" s="34">
        <v>87.288428324697747</v>
      </c>
      <c r="AT62" s="34">
        <v>83.712121212121218</v>
      </c>
    </row>
    <row r="63" spans="1:46">
      <c r="A63" s="30" t="s">
        <v>59</v>
      </c>
      <c r="B63" s="33">
        <v>50</v>
      </c>
      <c r="C63" s="33">
        <v>1199</v>
      </c>
      <c r="D63" s="33">
        <v>352</v>
      </c>
      <c r="E63" s="33">
        <v>111</v>
      </c>
      <c r="F63" s="33">
        <v>1662</v>
      </c>
      <c r="G63" s="33" t="s">
        <v>91</v>
      </c>
      <c r="H63" s="33">
        <v>429</v>
      </c>
      <c r="I63" s="33" t="s">
        <v>91</v>
      </c>
      <c r="J63" s="33">
        <v>429</v>
      </c>
      <c r="K63" s="33">
        <v>832</v>
      </c>
      <c r="L63" s="33">
        <v>1261</v>
      </c>
      <c r="M63" s="33">
        <v>3395</v>
      </c>
      <c r="N63" s="33" t="s">
        <v>91</v>
      </c>
      <c r="O63" s="33">
        <v>3395</v>
      </c>
      <c r="P63" s="33">
        <v>6368</v>
      </c>
      <c r="Q63" s="33">
        <v>33</v>
      </c>
      <c r="R63" s="33">
        <v>1066</v>
      </c>
      <c r="S63" s="33">
        <v>303</v>
      </c>
      <c r="T63" s="33">
        <v>118</v>
      </c>
      <c r="U63" s="33">
        <v>1487</v>
      </c>
      <c r="V63" s="33" t="s">
        <v>91</v>
      </c>
      <c r="W63" s="33">
        <v>344</v>
      </c>
      <c r="X63" s="33" t="s">
        <v>91</v>
      </c>
      <c r="Y63" s="33">
        <v>344</v>
      </c>
      <c r="Z63" s="33">
        <v>730</v>
      </c>
      <c r="AA63" s="33">
        <v>1074</v>
      </c>
      <c r="AB63" s="33">
        <v>3087</v>
      </c>
      <c r="AC63" s="33" t="s">
        <v>91</v>
      </c>
      <c r="AD63" s="33">
        <v>3087</v>
      </c>
      <c r="AE63" s="33">
        <v>5681</v>
      </c>
      <c r="AF63" s="34">
        <v>66</v>
      </c>
      <c r="AG63" s="34">
        <v>88.907422852376982</v>
      </c>
      <c r="AH63" s="34">
        <v>86.079545454545453</v>
      </c>
      <c r="AI63" s="34">
        <v>106.30630630630631</v>
      </c>
      <c r="AJ63" s="34">
        <v>89.470517448856796</v>
      </c>
      <c r="AK63" s="34" t="s">
        <v>91</v>
      </c>
      <c r="AL63" s="34">
        <v>80.186480186480196</v>
      </c>
      <c r="AM63" s="34" t="s">
        <v>91</v>
      </c>
      <c r="AN63" s="34">
        <v>80.186480186480196</v>
      </c>
      <c r="AO63" s="34">
        <v>87.740384615384613</v>
      </c>
      <c r="AP63" s="34">
        <v>85.17049960348929</v>
      </c>
      <c r="AQ63" s="34">
        <v>90.927835051546396</v>
      </c>
      <c r="AR63" s="34" t="s">
        <v>91</v>
      </c>
      <c r="AS63" s="34">
        <v>90.927835051546396</v>
      </c>
      <c r="AT63" s="34">
        <v>89.211683417085425</v>
      </c>
    </row>
    <row r="64" spans="1:46">
      <c r="A64" s="30" t="s">
        <v>60</v>
      </c>
      <c r="B64" s="33">
        <v>21</v>
      </c>
      <c r="C64" s="33">
        <v>741</v>
      </c>
      <c r="D64" s="33">
        <v>9936</v>
      </c>
      <c r="E64" s="33">
        <v>4152</v>
      </c>
      <c r="F64" s="33">
        <v>14829</v>
      </c>
      <c r="G64" s="33" t="s">
        <v>91</v>
      </c>
      <c r="H64" s="33">
        <v>5527</v>
      </c>
      <c r="I64" s="33">
        <v>646</v>
      </c>
      <c r="J64" s="33">
        <v>6173</v>
      </c>
      <c r="K64" s="33" t="s">
        <v>91</v>
      </c>
      <c r="L64" s="33">
        <v>6173</v>
      </c>
      <c r="M64" s="33">
        <v>6388</v>
      </c>
      <c r="N64" s="33">
        <v>149</v>
      </c>
      <c r="O64" s="33">
        <v>6537</v>
      </c>
      <c r="P64" s="33">
        <v>27560</v>
      </c>
      <c r="Q64" s="33">
        <v>13</v>
      </c>
      <c r="R64" s="33">
        <v>430</v>
      </c>
      <c r="S64" s="33">
        <v>6990</v>
      </c>
      <c r="T64" s="33">
        <v>3579</v>
      </c>
      <c r="U64" s="33">
        <v>10999</v>
      </c>
      <c r="V64" s="33" t="s">
        <v>91</v>
      </c>
      <c r="W64" s="33">
        <v>3569</v>
      </c>
      <c r="X64" s="33">
        <v>491</v>
      </c>
      <c r="Y64" s="33">
        <v>4060</v>
      </c>
      <c r="Z64" s="33" t="s">
        <v>91</v>
      </c>
      <c r="AA64" s="33">
        <v>4060</v>
      </c>
      <c r="AB64" s="33">
        <v>5161</v>
      </c>
      <c r="AC64" s="33">
        <v>145</v>
      </c>
      <c r="AD64" s="33">
        <v>5306</v>
      </c>
      <c r="AE64" s="33">
        <v>20378</v>
      </c>
      <c r="AF64" s="34">
        <v>61.904761904761905</v>
      </c>
      <c r="AG64" s="34">
        <v>58.029689608636978</v>
      </c>
      <c r="AH64" s="34">
        <v>70.350241545893724</v>
      </c>
      <c r="AI64" s="34">
        <v>86.199421965317924</v>
      </c>
      <c r="AJ64" s="34">
        <v>74.172230089689123</v>
      </c>
      <c r="AK64" s="34" t="s">
        <v>91</v>
      </c>
      <c r="AL64" s="34">
        <v>64.573909896869907</v>
      </c>
      <c r="AM64" s="34">
        <v>76.006191950464398</v>
      </c>
      <c r="AN64" s="34">
        <v>65.770289972460716</v>
      </c>
      <c r="AO64" s="34" t="s">
        <v>91</v>
      </c>
      <c r="AP64" s="34">
        <v>65.770289972460716</v>
      </c>
      <c r="AQ64" s="34">
        <v>80.792110206637446</v>
      </c>
      <c r="AR64" s="34">
        <v>97.31543624161074</v>
      </c>
      <c r="AS64" s="34">
        <v>81.168731834174707</v>
      </c>
      <c r="AT64" s="34">
        <v>73.940493468795353</v>
      </c>
    </row>
    <row r="65" spans="1:46">
      <c r="A65" s="30" t="s">
        <v>61</v>
      </c>
      <c r="B65" s="33">
        <v>39</v>
      </c>
      <c r="C65" s="33">
        <v>2254</v>
      </c>
      <c r="D65" s="33">
        <v>1867</v>
      </c>
      <c r="E65" s="33">
        <v>511</v>
      </c>
      <c r="F65" s="33">
        <v>4632</v>
      </c>
      <c r="G65" s="33" t="s">
        <v>91</v>
      </c>
      <c r="H65" s="33">
        <v>1224</v>
      </c>
      <c r="I65" s="33">
        <v>31</v>
      </c>
      <c r="J65" s="33">
        <v>1255</v>
      </c>
      <c r="K65" s="33">
        <v>349</v>
      </c>
      <c r="L65" s="33">
        <v>1604</v>
      </c>
      <c r="M65" s="33">
        <v>5731</v>
      </c>
      <c r="N65" s="33">
        <v>2</v>
      </c>
      <c r="O65" s="33">
        <v>5733</v>
      </c>
      <c r="P65" s="33">
        <v>12008</v>
      </c>
      <c r="Q65" s="33">
        <v>39</v>
      </c>
      <c r="R65" s="33">
        <v>1481</v>
      </c>
      <c r="S65" s="33">
        <v>1557</v>
      </c>
      <c r="T65" s="33">
        <v>505</v>
      </c>
      <c r="U65" s="33">
        <v>3543</v>
      </c>
      <c r="V65" s="33" t="s">
        <v>91</v>
      </c>
      <c r="W65" s="33">
        <v>827</v>
      </c>
      <c r="X65" s="33">
        <v>24</v>
      </c>
      <c r="Y65" s="33">
        <v>851</v>
      </c>
      <c r="Z65" s="33">
        <v>265</v>
      </c>
      <c r="AA65" s="33">
        <v>1116</v>
      </c>
      <c r="AB65" s="33">
        <v>4794</v>
      </c>
      <c r="AC65" s="33" t="s">
        <v>91</v>
      </c>
      <c r="AD65" s="33">
        <v>4794</v>
      </c>
      <c r="AE65" s="33">
        <v>9492</v>
      </c>
      <c r="AF65" s="34">
        <v>100</v>
      </c>
      <c r="AG65" s="34">
        <v>65.705412599822537</v>
      </c>
      <c r="AH65" s="34">
        <v>83.395822174611681</v>
      </c>
      <c r="AI65" s="34">
        <v>98.825831702544036</v>
      </c>
      <c r="AJ65" s="34">
        <v>76.489637305699489</v>
      </c>
      <c r="AK65" s="34" t="s">
        <v>91</v>
      </c>
      <c r="AL65" s="34">
        <v>67.56535947712419</v>
      </c>
      <c r="AM65" s="34">
        <v>77.41935483870968</v>
      </c>
      <c r="AN65" s="34">
        <v>67.808764940239044</v>
      </c>
      <c r="AO65" s="34">
        <v>75.931232091690546</v>
      </c>
      <c r="AP65" s="34">
        <v>69.576059850374065</v>
      </c>
      <c r="AQ65" s="34">
        <v>83.650322805793053</v>
      </c>
      <c r="AR65" s="34">
        <v>0</v>
      </c>
      <c r="AS65" s="34">
        <v>83.6211407639979</v>
      </c>
      <c r="AT65" s="34">
        <v>79.047301798800788</v>
      </c>
    </row>
    <row r="66" spans="1:46">
      <c r="A66" s="30" t="s">
        <v>62</v>
      </c>
      <c r="B66" s="33">
        <v>15</v>
      </c>
      <c r="C66" s="33">
        <v>1429</v>
      </c>
      <c r="D66" s="33">
        <v>5610</v>
      </c>
      <c r="E66" s="33">
        <v>1703</v>
      </c>
      <c r="F66" s="33">
        <v>8742</v>
      </c>
      <c r="G66" s="33" t="s">
        <v>91</v>
      </c>
      <c r="H66" s="33">
        <v>1900</v>
      </c>
      <c r="I66" s="33">
        <v>90</v>
      </c>
      <c r="J66" s="33">
        <v>1990</v>
      </c>
      <c r="K66" s="33">
        <v>661</v>
      </c>
      <c r="L66" s="33">
        <v>2651</v>
      </c>
      <c r="M66" s="33">
        <v>6550</v>
      </c>
      <c r="N66" s="33" t="s">
        <v>91</v>
      </c>
      <c r="O66" s="33">
        <v>6550</v>
      </c>
      <c r="P66" s="33">
        <v>17958</v>
      </c>
      <c r="Q66" s="33">
        <v>8</v>
      </c>
      <c r="R66" s="33">
        <v>1167</v>
      </c>
      <c r="S66" s="33">
        <v>4307</v>
      </c>
      <c r="T66" s="33">
        <v>1469</v>
      </c>
      <c r="U66" s="33">
        <v>6943</v>
      </c>
      <c r="V66" s="33" t="s">
        <v>91</v>
      </c>
      <c r="W66" s="33">
        <v>1220</v>
      </c>
      <c r="X66" s="33">
        <v>52</v>
      </c>
      <c r="Y66" s="33">
        <v>1272</v>
      </c>
      <c r="Z66" s="33">
        <v>477</v>
      </c>
      <c r="AA66" s="33">
        <v>1749</v>
      </c>
      <c r="AB66" s="33">
        <v>5427</v>
      </c>
      <c r="AC66" s="33" t="s">
        <v>91</v>
      </c>
      <c r="AD66" s="33">
        <v>5427</v>
      </c>
      <c r="AE66" s="33">
        <v>14127</v>
      </c>
      <c r="AF66" s="34">
        <v>53.333333333333336</v>
      </c>
      <c r="AG66" s="34">
        <v>81.665500349895026</v>
      </c>
      <c r="AH66" s="34">
        <v>76.773618538324413</v>
      </c>
      <c r="AI66" s="34">
        <v>86.25954198473282</v>
      </c>
      <c r="AJ66" s="34">
        <v>79.421185083504923</v>
      </c>
      <c r="AK66" s="34" t="s">
        <v>91</v>
      </c>
      <c r="AL66" s="34">
        <v>64.21052631578948</v>
      </c>
      <c r="AM66" s="34">
        <v>57.777777777777771</v>
      </c>
      <c r="AN66" s="34">
        <v>63.91959798994975</v>
      </c>
      <c r="AO66" s="34">
        <v>72.163388804841148</v>
      </c>
      <c r="AP66" s="34">
        <v>65.975103734439827</v>
      </c>
      <c r="AQ66" s="34">
        <v>82.854961832061065</v>
      </c>
      <c r="AR66" s="34" t="s">
        <v>91</v>
      </c>
      <c r="AS66" s="34">
        <v>82.854961832061065</v>
      </c>
      <c r="AT66" s="34">
        <v>78.666889408620108</v>
      </c>
    </row>
    <row r="67" spans="1:46">
      <c r="A67" s="30" t="s">
        <v>63</v>
      </c>
      <c r="B67" s="33">
        <v>75</v>
      </c>
      <c r="C67" s="33">
        <v>1230</v>
      </c>
      <c r="D67" s="33">
        <v>3742</v>
      </c>
      <c r="E67" s="33">
        <v>967</v>
      </c>
      <c r="F67" s="33">
        <v>5939</v>
      </c>
      <c r="G67" s="33" t="s">
        <v>91</v>
      </c>
      <c r="H67" s="33">
        <v>3510</v>
      </c>
      <c r="I67" s="33">
        <v>8</v>
      </c>
      <c r="J67" s="33">
        <v>3518</v>
      </c>
      <c r="K67" s="33">
        <v>1156</v>
      </c>
      <c r="L67" s="33">
        <v>4674</v>
      </c>
      <c r="M67" s="33">
        <v>5980</v>
      </c>
      <c r="N67" s="33" t="s">
        <v>91</v>
      </c>
      <c r="O67" s="33">
        <v>5980</v>
      </c>
      <c r="P67" s="33">
        <v>16668</v>
      </c>
      <c r="Q67" s="33">
        <v>47</v>
      </c>
      <c r="R67" s="33">
        <v>1057</v>
      </c>
      <c r="S67" s="33">
        <v>2965</v>
      </c>
      <c r="T67" s="33">
        <v>945</v>
      </c>
      <c r="U67" s="33">
        <v>4967</v>
      </c>
      <c r="V67" s="33" t="s">
        <v>91</v>
      </c>
      <c r="W67" s="33">
        <v>2741</v>
      </c>
      <c r="X67" s="33">
        <v>10</v>
      </c>
      <c r="Y67" s="33">
        <v>2751</v>
      </c>
      <c r="Z67" s="33">
        <v>951</v>
      </c>
      <c r="AA67" s="33">
        <v>3702</v>
      </c>
      <c r="AB67" s="33">
        <v>5081</v>
      </c>
      <c r="AC67" s="33" t="s">
        <v>91</v>
      </c>
      <c r="AD67" s="33">
        <v>5081</v>
      </c>
      <c r="AE67" s="33">
        <v>13797</v>
      </c>
      <c r="AF67" s="34">
        <v>62.666666666666671</v>
      </c>
      <c r="AG67" s="34">
        <v>85.934959349593498</v>
      </c>
      <c r="AH67" s="34">
        <v>79.235702832709777</v>
      </c>
      <c r="AI67" s="34">
        <v>97.724922440537739</v>
      </c>
      <c r="AJ67" s="34">
        <v>83.633608351574338</v>
      </c>
      <c r="AK67" s="34" t="s">
        <v>91</v>
      </c>
      <c r="AL67" s="34">
        <v>78.0911680911681</v>
      </c>
      <c r="AM67" s="34">
        <v>125</v>
      </c>
      <c r="AN67" s="34">
        <v>78.197839681637291</v>
      </c>
      <c r="AO67" s="34">
        <v>82.266435986159166</v>
      </c>
      <c r="AP67" s="34">
        <v>79.20410783055199</v>
      </c>
      <c r="AQ67" s="34">
        <v>84.966555183946497</v>
      </c>
      <c r="AR67" s="34" t="s">
        <v>91</v>
      </c>
      <c r="AS67" s="34">
        <v>84.966555183946497</v>
      </c>
      <c r="AT67" s="34">
        <v>82.775377969762417</v>
      </c>
    </row>
    <row r="68" spans="1:46">
      <c r="A68" s="30" t="s">
        <v>64</v>
      </c>
      <c r="B68" s="33">
        <v>25</v>
      </c>
      <c r="C68" s="33">
        <v>1042</v>
      </c>
      <c r="D68" s="33">
        <v>3342</v>
      </c>
      <c r="E68" s="33">
        <v>645</v>
      </c>
      <c r="F68" s="33">
        <v>5029</v>
      </c>
      <c r="G68" s="33">
        <v>437</v>
      </c>
      <c r="H68" s="33">
        <v>1748</v>
      </c>
      <c r="I68" s="33">
        <v>11</v>
      </c>
      <c r="J68" s="33">
        <v>2196</v>
      </c>
      <c r="K68" s="33">
        <v>379</v>
      </c>
      <c r="L68" s="33">
        <v>2575</v>
      </c>
      <c r="M68" s="33">
        <v>3497</v>
      </c>
      <c r="N68" s="33" t="s">
        <v>91</v>
      </c>
      <c r="O68" s="33">
        <v>3497</v>
      </c>
      <c r="P68" s="33">
        <v>11126</v>
      </c>
      <c r="Q68" s="33">
        <v>26</v>
      </c>
      <c r="R68" s="33">
        <v>866</v>
      </c>
      <c r="S68" s="33">
        <v>2514</v>
      </c>
      <c r="T68" s="33">
        <v>620</v>
      </c>
      <c r="U68" s="33">
        <v>4000</v>
      </c>
      <c r="V68" s="33">
        <v>313</v>
      </c>
      <c r="W68" s="33">
        <v>1236</v>
      </c>
      <c r="X68" s="33">
        <v>10</v>
      </c>
      <c r="Y68" s="33">
        <v>1559</v>
      </c>
      <c r="Z68" s="33">
        <v>296</v>
      </c>
      <c r="AA68" s="33">
        <v>1855</v>
      </c>
      <c r="AB68" s="33">
        <v>2997</v>
      </c>
      <c r="AC68" s="33" t="s">
        <v>91</v>
      </c>
      <c r="AD68" s="33">
        <v>2997</v>
      </c>
      <c r="AE68" s="33">
        <v>8878</v>
      </c>
      <c r="AF68" s="34">
        <v>104</v>
      </c>
      <c r="AG68" s="34">
        <v>83.109404990403064</v>
      </c>
      <c r="AH68" s="34">
        <v>75.224416517055658</v>
      </c>
      <c r="AI68" s="34">
        <v>96.124031007751938</v>
      </c>
      <c r="AJ68" s="34">
        <v>79.538675681049909</v>
      </c>
      <c r="AK68" s="34">
        <v>71.624713958810077</v>
      </c>
      <c r="AL68" s="34">
        <v>70.709382151029757</v>
      </c>
      <c r="AM68" s="34">
        <v>90.909090909090907</v>
      </c>
      <c r="AN68" s="34">
        <v>70.992714025500916</v>
      </c>
      <c r="AO68" s="34">
        <v>78.100263852242747</v>
      </c>
      <c r="AP68" s="34">
        <v>72.038834951456309</v>
      </c>
      <c r="AQ68" s="34">
        <v>85.702030311695736</v>
      </c>
      <c r="AR68" s="34" t="s">
        <v>91</v>
      </c>
      <c r="AS68" s="34">
        <v>85.702030311695736</v>
      </c>
      <c r="AT68" s="34">
        <v>79.79507460003596</v>
      </c>
    </row>
    <row r="69" spans="1:46">
      <c r="A69" s="30" t="s">
        <v>65</v>
      </c>
      <c r="B69" s="33">
        <v>5</v>
      </c>
      <c r="C69" s="33">
        <v>523</v>
      </c>
      <c r="D69" s="33">
        <v>1576</v>
      </c>
      <c r="E69" s="33">
        <v>89</v>
      </c>
      <c r="F69" s="33">
        <v>2188</v>
      </c>
      <c r="G69" s="33">
        <v>100</v>
      </c>
      <c r="H69" s="33">
        <v>1033</v>
      </c>
      <c r="I69" s="33">
        <v>26</v>
      </c>
      <c r="J69" s="33">
        <v>1159</v>
      </c>
      <c r="K69" s="33">
        <v>359</v>
      </c>
      <c r="L69" s="33">
        <v>1518</v>
      </c>
      <c r="M69" s="33">
        <v>2430</v>
      </c>
      <c r="N69" s="33" t="s">
        <v>91</v>
      </c>
      <c r="O69" s="33">
        <v>2430</v>
      </c>
      <c r="P69" s="33">
        <v>6141</v>
      </c>
      <c r="Q69" s="33">
        <v>2</v>
      </c>
      <c r="R69" s="33">
        <v>388</v>
      </c>
      <c r="S69" s="33">
        <v>1192</v>
      </c>
      <c r="T69" s="33">
        <v>95</v>
      </c>
      <c r="U69" s="33">
        <v>1675</v>
      </c>
      <c r="V69" s="33">
        <v>81</v>
      </c>
      <c r="W69" s="33">
        <v>810</v>
      </c>
      <c r="X69" s="33">
        <v>24</v>
      </c>
      <c r="Y69" s="33">
        <v>915</v>
      </c>
      <c r="Z69" s="33">
        <v>301</v>
      </c>
      <c r="AA69" s="33">
        <v>1216</v>
      </c>
      <c r="AB69" s="33">
        <v>2056</v>
      </c>
      <c r="AC69" s="33" t="s">
        <v>91</v>
      </c>
      <c r="AD69" s="33">
        <v>2056</v>
      </c>
      <c r="AE69" s="33">
        <v>4949</v>
      </c>
      <c r="AF69" s="34">
        <v>40</v>
      </c>
      <c r="AG69" s="34">
        <v>74.187380497131926</v>
      </c>
      <c r="AH69" s="34">
        <v>75.634517766497467</v>
      </c>
      <c r="AI69" s="34">
        <v>106.74157303370787</v>
      </c>
      <c r="AJ69" s="34">
        <v>76.553930530164536</v>
      </c>
      <c r="AK69" s="34">
        <v>81</v>
      </c>
      <c r="AL69" s="34">
        <v>78.412391093901263</v>
      </c>
      <c r="AM69" s="34">
        <v>92.307692307692307</v>
      </c>
      <c r="AN69" s="34">
        <v>78.94736842105263</v>
      </c>
      <c r="AO69" s="34">
        <v>83.844011142061277</v>
      </c>
      <c r="AP69" s="34">
        <v>80.105401844532281</v>
      </c>
      <c r="AQ69" s="34">
        <v>84.609053497942384</v>
      </c>
      <c r="AR69" s="34" t="s">
        <v>91</v>
      </c>
      <c r="AS69" s="34">
        <v>84.609053497942384</v>
      </c>
      <c r="AT69" s="34">
        <v>80.589480540628571</v>
      </c>
    </row>
    <row r="71" spans="1:46">
      <c r="A71" s="25" t="s">
        <v>146</v>
      </c>
    </row>
    <row r="73" spans="1:46">
      <c r="A73" s="26"/>
    </row>
  </sheetData>
  <mergeCells count="50">
    <mergeCell ref="K8:K9"/>
    <mergeCell ref="AF8:AF9"/>
    <mergeCell ref="K59:K60"/>
    <mergeCell ref="Z59:Z60"/>
    <mergeCell ref="AT8:AT9"/>
    <mergeCell ref="A7:A9"/>
    <mergeCell ref="B7:P7"/>
    <mergeCell ref="Q7:AE7"/>
    <mergeCell ref="AF7:AT7"/>
    <mergeCell ref="C8:F8"/>
    <mergeCell ref="G8:J8"/>
    <mergeCell ref="L8:L9"/>
    <mergeCell ref="M8:O8"/>
    <mergeCell ref="P8:P9"/>
    <mergeCell ref="R8:U8"/>
    <mergeCell ref="AP8:AP9"/>
    <mergeCell ref="AQ8:AS8"/>
    <mergeCell ref="AB8:AD8"/>
    <mergeCell ref="Q8:Q9"/>
    <mergeCell ref="B8:B9"/>
    <mergeCell ref="V8:Y8"/>
    <mergeCell ref="Z8:Z9"/>
    <mergeCell ref="AO8:AO9"/>
    <mergeCell ref="AA59:AA60"/>
    <mergeCell ref="AB59:AD59"/>
    <mergeCell ref="AE59:AE60"/>
    <mergeCell ref="AG59:AJ59"/>
    <mergeCell ref="AK59:AN59"/>
    <mergeCell ref="AF59:AF60"/>
    <mergeCell ref="AE8:AE9"/>
    <mergeCell ref="AG8:AJ8"/>
    <mergeCell ref="V59:Y59"/>
    <mergeCell ref="AA8:AA9"/>
    <mergeCell ref="AK8:AN8"/>
    <mergeCell ref="AO59:AO60"/>
    <mergeCell ref="A58:A60"/>
    <mergeCell ref="B58:P58"/>
    <mergeCell ref="Q58:AE58"/>
    <mergeCell ref="AF58:AT58"/>
    <mergeCell ref="C59:F59"/>
    <mergeCell ref="G59:J59"/>
    <mergeCell ref="L59:L60"/>
    <mergeCell ref="M59:O59"/>
    <mergeCell ref="P59:P60"/>
    <mergeCell ref="R59:U59"/>
    <mergeCell ref="B59:B60"/>
    <mergeCell ref="Q59:Q60"/>
    <mergeCell ref="AT59:AT60"/>
    <mergeCell ref="AP59:AP60"/>
    <mergeCell ref="AQ59:AS59"/>
  </mergeCells>
  <hyperlinks>
    <hyperlink ref="AT6" location="Contenido!A1" display="Contenido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6" width="15.42578125" style="20" customWidth="1"/>
    <col min="47" max="16384" width="11.42578125" style="20"/>
  </cols>
  <sheetData>
    <row r="1" spans="1:46" s="57" customFormat="1" ht="18">
      <c r="A1" s="55" t="s">
        <v>67</v>
      </c>
    </row>
    <row r="2" spans="1:46" s="57" customFormat="1" ht="20.25">
      <c r="A2" s="58" t="s">
        <v>79</v>
      </c>
    </row>
    <row r="3" spans="1:46" s="57" customFormat="1" ht="18">
      <c r="A3" s="55" t="s">
        <v>126</v>
      </c>
    </row>
    <row r="4" spans="1:46" s="57" customFormat="1" ht="18">
      <c r="A4" s="55" t="s">
        <v>78</v>
      </c>
    </row>
    <row r="5" spans="1:46" s="57" customFormat="1"/>
    <row r="6" spans="1:46" s="57" customFormat="1" ht="15.75" thickBot="1">
      <c r="AT6" s="61" t="s">
        <v>102</v>
      </c>
    </row>
    <row r="7" spans="1:46" s="35" customFormat="1" ht="16.5" thickBot="1">
      <c r="A7" s="62" t="s">
        <v>0</v>
      </c>
      <c r="B7" s="63" t="s">
        <v>66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 t="s">
        <v>69</v>
      </c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 t="s">
        <v>70</v>
      </c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</row>
    <row r="8" spans="1:46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 t="s">
        <v>5</v>
      </c>
      <c r="Q8" s="63" t="s">
        <v>117</v>
      </c>
      <c r="R8" s="63" t="s">
        <v>1</v>
      </c>
      <c r="S8" s="63"/>
      <c r="T8" s="63"/>
      <c r="U8" s="63"/>
      <c r="V8" s="63" t="s">
        <v>2</v>
      </c>
      <c r="W8" s="63"/>
      <c r="X8" s="63"/>
      <c r="Y8" s="63"/>
      <c r="Z8" s="63" t="s">
        <v>118</v>
      </c>
      <c r="AA8" s="63" t="s">
        <v>3</v>
      </c>
      <c r="AB8" s="63" t="s">
        <v>4</v>
      </c>
      <c r="AC8" s="63"/>
      <c r="AD8" s="63"/>
      <c r="AE8" s="63" t="s">
        <v>5</v>
      </c>
      <c r="AF8" s="63" t="s">
        <v>117</v>
      </c>
      <c r="AG8" s="63" t="s">
        <v>1</v>
      </c>
      <c r="AH8" s="63"/>
      <c r="AI8" s="63"/>
      <c r="AJ8" s="63"/>
      <c r="AK8" s="63" t="s">
        <v>2</v>
      </c>
      <c r="AL8" s="63"/>
      <c r="AM8" s="63"/>
      <c r="AN8" s="63"/>
      <c r="AO8" s="63" t="s">
        <v>118</v>
      </c>
      <c r="AP8" s="63" t="s">
        <v>3</v>
      </c>
      <c r="AQ8" s="63" t="s">
        <v>4</v>
      </c>
      <c r="AR8" s="63"/>
      <c r="AS8" s="63"/>
      <c r="AT8" s="63" t="s">
        <v>5</v>
      </c>
    </row>
    <row r="9" spans="1:46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8</v>
      </c>
      <c r="O9" s="64" t="s">
        <v>9</v>
      </c>
      <c r="P9" s="63"/>
      <c r="Q9" s="63"/>
      <c r="R9" s="64" t="s">
        <v>6</v>
      </c>
      <c r="S9" s="64" t="s">
        <v>7</v>
      </c>
      <c r="T9" s="64" t="s">
        <v>8</v>
      </c>
      <c r="U9" s="64" t="s">
        <v>9</v>
      </c>
      <c r="V9" s="64" t="s">
        <v>6</v>
      </c>
      <c r="W9" s="64" t="s">
        <v>7</v>
      </c>
      <c r="X9" s="64" t="s">
        <v>8</v>
      </c>
      <c r="Y9" s="64" t="s">
        <v>9</v>
      </c>
      <c r="Z9" s="63"/>
      <c r="AA9" s="63"/>
      <c r="AB9" s="64" t="s">
        <v>6</v>
      </c>
      <c r="AC9" s="64" t="s">
        <v>8</v>
      </c>
      <c r="AD9" s="64" t="s">
        <v>9</v>
      </c>
      <c r="AE9" s="63"/>
      <c r="AF9" s="63"/>
      <c r="AG9" s="64" t="s">
        <v>6</v>
      </c>
      <c r="AH9" s="64" t="s">
        <v>7</v>
      </c>
      <c r="AI9" s="64" t="s">
        <v>8</v>
      </c>
      <c r="AJ9" s="64" t="s">
        <v>9</v>
      </c>
      <c r="AK9" s="64" t="s">
        <v>6</v>
      </c>
      <c r="AL9" s="64" t="s">
        <v>7</v>
      </c>
      <c r="AM9" s="64" t="s">
        <v>8</v>
      </c>
      <c r="AN9" s="64" t="s">
        <v>9</v>
      </c>
      <c r="AO9" s="63"/>
      <c r="AP9" s="63"/>
      <c r="AQ9" s="64" t="s">
        <v>6</v>
      </c>
      <c r="AR9" s="64" t="s">
        <v>8</v>
      </c>
      <c r="AS9" s="64" t="s">
        <v>9</v>
      </c>
      <c r="AT9" s="63"/>
    </row>
    <row r="10" spans="1:46">
      <c r="A10" s="27" t="s">
        <v>10</v>
      </c>
      <c r="B10" s="28">
        <v>365</v>
      </c>
      <c r="C10" s="28">
        <v>8960</v>
      </c>
      <c r="D10" s="28">
        <v>28759</v>
      </c>
      <c r="E10" s="28">
        <v>8532</v>
      </c>
      <c r="F10" s="28">
        <v>46251</v>
      </c>
      <c r="G10" s="28">
        <v>554</v>
      </c>
      <c r="H10" s="28">
        <v>16442</v>
      </c>
      <c r="I10" s="28">
        <v>829</v>
      </c>
      <c r="J10" s="28">
        <v>17825</v>
      </c>
      <c r="K10" s="28">
        <v>4886</v>
      </c>
      <c r="L10" s="28">
        <v>22711</v>
      </c>
      <c r="M10" s="28">
        <v>40582</v>
      </c>
      <c r="N10" s="28">
        <v>170</v>
      </c>
      <c r="O10" s="28">
        <v>40752</v>
      </c>
      <c r="P10" s="28">
        <v>110079</v>
      </c>
      <c r="Q10" s="28">
        <v>345</v>
      </c>
      <c r="R10" s="28">
        <v>7658</v>
      </c>
      <c r="S10" s="28">
        <v>23389</v>
      </c>
      <c r="T10" s="28">
        <v>8641</v>
      </c>
      <c r="U10" s="28">
        <v>39688</v>
      </c>
      <c r="V10" s="28">
        <v>421</v>
      </c>
      <c r="W10" s="28">
        <v>12781</v>
      </c>
      <c r="X10" s="28">
        <v>742</v>
      </c>
      <c r="Y10" s="28">
        <v>13944</v>
      </c>
      <c r="Z10" s="28">
        <v>4155</v>
      </c>
      <c r="AA10" s="28">
        <v>18099</v>
      </c>
      <c r="AB10" s="28">
        <v>35311</v>
      </c>
      <c r="AC10" s="28">
        <v>173</v>
      </c>
      <c r="AD10" s="28">
        <v>35484</v>
      </c>
      <c r="AE10" s="28">
        <v>93616</v>
      </c>
      <c r="AF10" s="29">
        <v>94.520547945205479</v>
      </c>
      <c r="AG10" s="29">
        <v>85.46875</v>
      </c>
      <c r="AH10" s="29">
        <v>81.327584408359115</v>
      </c>
      <c r="AI10" s="29">
        <v>101.27754336615095</v>
      </c>
      <c r="AJ10" s="29">
        <v>85.810036539750485</v>
      </c>
      <c r="AK10" s="29">
        <v>75.992779783393502</v>
      </c>
      <c r="AL10" s="29">
        <v>77.733852329400321</v>
      </c>
      <c r="AM10" s="29">
        <v>89.505428226779244</v>
      </c>
      <c r="AN10" s="29">
        <v>78.227208976157087</v>
      </c>
      <c r="AO10" s="29">
        <v>85.038886614817841</v>
      </c>
      <c r="AP10" s="29">
        <v>79.692659944520273</v>
      </c>
      <c r="AQ10" s="29">
        <v>87.011482923463603</v>
      </c>
      <c r="AR10" s="29">
        <v>101.76470588235293</v>
      </c>
      <c r="AS10" s="29">
        <v>87.073027090694936</v>
      </c>
      <c r="AT10" s="29">
        <v>85.044377219996548</v>
      </c>
    </row>
    <row r="11" spans="1:46">
      <c r="A11" s="30" t="s">
        <v>11</v>
      </c>
      <c r="B11" s="33" t="s">
        <v>91</v>
      </c>
      <c r="C11" s="33">
        <v>192</v>
      </c>
      <c r="D11" s="33">
        <v>409</v>
      </c>
      <c r="E11" s="33" t="s">
        <v>91</v>
      </c>
      <c r="F11" s="33">
        <v>601</v>
      </c>
      <c r="G11" s="33" t="s">
        <v>91</v>
      </c>
      <c r="H11" s="33" t="s">
        <v>91</v>
      </c>
      <c r="I11" s="33" t="s">
        <v>91</v>
      </c>
      <c r="J11" s="33" t="s">
        <v>91</v>
      </c>
      <c r="K11" s="33">
        <v>266</v>
      </c>
      <c r="L11" s="33">
        <v>266</v>
      </c>
      <c r="M11" s="33">
        <v>851</v>
      </c>
      <c r="N11" s="33" t="s">
        <v>91</v>
      </c>
      <c r="O11" s="33">
        <v>851</v>
      </c>
      <c r="P11" s="33">
        <v>1718</v>
      </c>
      <c r="Q11" s="33">
        <v>1</v>
      </c>
      <c r="R11" s="33">
        <v>171</v>
      </c>
      <c r="S11" s="33">
        <v>340</v>
      </c>
      <c r="T11" s="33" t="s">
        <v>91</v>
      </c>
      <c r="U11" s="33">
        <v>511</v>
      </c>
      <c r="V11" s="33" t="s">
        <v>91</v>
      </c>
      <c r="W11" s="33" t="s">
        <v>91</v>
      </c>
      <c r="X11" s="33" t="s">
        <v>91</v>
      </c>
      <c r="Y11" s="33" t="s">
        <v>91</v>
      </c>
      <c r="Z11" s="33">
        <v>233</v>
      </c>
      <c r="AA11" s="33">
        <v>233</v>
      </c>
      <c r="AB11" s="33">
        <v>701</v>
      </c>
      <c r="AC11" s="33" t="s">
        <v>91</v>
      </c>
      <c r="AD11" s="33">
        <v>701</v>
      </c>
      <c r="AE11" s="33">
        <v>1446</v>
      </c>
      <c r="AF11" s="34" t="s">
        <v>91</v>
      </c>
      <c r="AG11" s="34">
        <v>89.0625</v>
      </c>
      <c r="AH11" s="34">
        <v>83.12958435207824</v>
      </c>
      <c r="AI11" s="34" t="s">
        <v>91</v>
      </c>
      <c r="AJ11" s="34">
        <v>85.024958402662236</v>
      </c>
      <c r="AK11" s="34" t="s">
        <v>91</v>
      </c>
      <c r="AL11" s="34" t="s">
        <v>91</v>
      </c>
      <c r="AM11" s="34" t="s">
        <v>91</v>
      </c>
      <c r="AN11" s="34" t="s">
        <v>91</v>
      </c>
      <c r="AO11" s="34">
        <v>87.593984962406012</v>
      </c>
      <c r="AP11" s="34">
        <v>87.593984962406012</v>
      </c>
      <c r="AQ11" s="34">
        <v>82.373678025851945</v>
      </c>
      <c r="AR11" s="34" t="s">
        <v>91</v>
      </c>
      <c r="AS11" s="34">
        <v>82.373678025851945</v>
      </c>
      <c r="AT11" s="34">
        <v>84.16763678696158</v>
      </c>
    </row>
    <row r="12" spans="1:46">
      <c r="A12" s="30" t="s">
        <v>12</v>
      </c>
      <c r="B12" s="33" t="s">
        <v>91</v>
      </c>
      <c r="C12" s="33" t="s">
        <v>91</v>
      </c>
      <c r="D12" s="33">
        <v>889</v>
      </c>
      <c r="E12" s="33">
        <v>95</v>
      </c>
      <c r="F12" s="33">
        <v>984</v>
      </c>
      <c r="G12" s="33" t="s">
        <v>91</v>
      </c>
      <c r="H12" s="33">
        <v>512</v>
      </c>
      <c r="I12" s="33" t="s">
        <v>91</v>
      </c>
      <c r="J12" s="33">
        <v>512</v>
      </c>
      <c r="K12" s="33">
        <v>81</v>
      </c>
      <c r="L12" s="33">
        <v>593</v>
      </c>
      <c r="M12" s="33">
        <v>597</v>
      </c>
      <c r="N12" s="33" t="s">
        <v>91</v>
      </c>
      <c r="O12" s="33">
        <v>597</v>
      </c>
      <c r="P12" s="33">
        <v>2174</v>
      </c>
      <c r="Q12" s="33">
        <v>0</v>
      </c>
      <c r="R12" s="33" t="s">
        <v>91</v>
      </c>
      <c r="S12" s="33">
        <v>703</v>
      </c>
      <c r="T12" s="33">
        <v>97</v>
      </c>
      <c r="U12" s="33">
        <v>800</v>
      </c>
      <c r="V12" s="33" t="s">
        <v>91</v>
      </c>
      <c r="W12" s="33">
        <v>444</v>
      </c>
      <c r="X12" s="33" t="s">
        <v>91</v>
      </c>
      <c r="Y12" s="33">
        <v>444</v>
      </c>
      <c r="Z12" s="33">
        <v>67</v>
      </c>
      <c r="AA12" s="33">
        <v>511</v>
      </c>
      <c r="AB12" s="33">
        <v>501</v>
      </c>
      <c r="AC12" s="33" t="s">
        <v>91</v>
      </c>
      <c r="AD12" s="33">
        <v>501</v>
      </c>
      <c r="AE12" s="33">
        <v>1812</v>
      </c>
      <c r="AF12" s="34" t="s">
        <v>91</v>
      </c>
      <c r="AG12" s="34" t="s">
        <v>91</v>
      </c>
      <c r="AH12" s="34">
        <v>79.07761529808775</v>
      </c>
      <c r="AI12" s="34">
        <v>102.10526315789474</v>
      </c>
      <c r="AJ12" s="34">
        <v>81.300813008130078</v>
      </c>
      <c r="AK12" s="34" t="s">
        <v>91</v>
      </c>
      <c r="AL12" s="34">
        <v>86.71875</v>
      </c>
      <c r="AM12" s="34" t="s">
        <v>91</v>
      </c>
      <c r="AN12" s="34">
        <v>86.71875</v>
      </c>
      <c r="AO12" s="34">
        <v>82.716049382716051</v>
      </c>
      <c r="AP12" s="34">
        <v>86.172006745362566</v>
      </c>
      <c r="AQ12" s="34">
        <v>83.91959798994975</v>
      </c>
      <c r="AR12" s="34" t="s">
        <v>91</v>
      </c>
      <c r="AS12" s="34">
        <v>83.91959798994975</v>
      </c>
      <c r="AT12" s="34">
        <v>83.348666053357874</v>
      </c>
    </row>
    <row r="13" spans="1:46">
      <c r="A13" s="30" t="s">
        <v>13</v>
      </c>
      <c r="B13" s="33">
        <v>20</v>
      </c>
      <c r="C13" s="33">
        <v>290</v>
      </c>
      <c r="D13" s="33">
        <v>654</v>
      </c>
      <c r="E13" s="33">
        <v>179</v>
      </c>
      <c r="F13" s="33">
        <v>1123</v>
      </c>
      <c r="G13" s="33" t="s">
        <v>91</v>
      </c>
      <c r="H13" s="33">
        <v>506</v>
      </c>
      <c r="I13" s="33" t="s">
        <v>91</v>
      </c>
      <c r="J13" s="33">
        <v>506</v>
      </c>
      <c r="K13" s="33">
        <v>159</v>
      </c>
      <c r="L13" s="33">
        <v>665</v>
      </c>
      <c r="M13" s="33">
        <v>1676</v>
      </c>
      <c r="N13" s="33" t="s">
        <v>91</v>
      </c>
      <c r="O13" s="33">
        <v>1676</v>
      </c>
      <c r="P13" s="33">
        <v>3484</v>
      </c>
      <c r="Q13" s="33">
        <v>7</v>
      </c>
      <c r="R13" s="33">
        <v>274</v>
      </c>
      <c r="S13" s="33">
        <v>569</v>
      </c>
      <c r="T13" s="33">
        <v>172</v>
      </c>
      <c r="U13" s="33">
        <v>1015</v>
      </c>
      <c r="V13" s="33" t="s">
        <v>91</v>
      </c>
      <c r="W13" s="33">
        <v>446</v>
      </c>
      <c r="X13" s="33" t="s">
        <v>91</v>
      </c>
      <c r="Y13" s="33">
        <v>446</v>
      </c>
      <c r="Z13" s="33">
        <v>108</v>
      </c>
      <c r="AA13" s="33">
        <v>554</v>
      </c>
      <c r="AB13" s="33">
        <v>1481</v>
      </c>
      <c r="AC13" s="33" t="s">
        <v>91</v>
      </c>
      <c r="AD13" s="33">
        <v>1481</v>
      </c>
      <c r="AE13" s="33">
        <v>3057</v>
      </c>
      <c r="AF13" s="34">
        <v>35</v>
      </c>
      <c r="AG13" s="34">
        <v>94.482758620689651</v>
      </c>
      <c r="AH13" s="34">
        <v>87.003058103975533</v>
      </c>
      <c r="AI13" s="34">
        <v>96.089385474860336</v>
      </c>
      <c r="AJ13" s="34">
        <v>90.382902938557436</v>
      </c>
      <c r="AK13" s="34" t="s">
        <v>91</v>
      </c>
      <c r="AL13" s="34">
        <v>88.142292490118578</v>
      </c>
      <c r="AM13" s="34" t="s">
        <v>91</v>
      </c>
      <c r="AN13" s="34">
        <v>88.142292490118578</v>
      </c>
      <c r="AO13" s="34">
        <v>67.924528301886795</v>
      </c>
      <c r="AP13" s="34">
        <v>83.308270676691734</v>
      </c>
      <c r="AQ13" s="34">
        <v>88.365155131264913</v>
      </c>
      <c r="AR13" s="34" t="s">
        <v>91</v>
      </c>
      <c r="AS13" s="34">
        <v>88.365155131264913</v>
      </c>
      <c r="AT13" s="34">
        <v>87.743972445464976</v>
      </c>
    </row>
    <row r="14" spans="1:46">
      <c r="A14" s="30" t="s">
        <v>14</v>
      </c>
      <c r="B14" s="33" t="s">
        <v>91</v>
      </c>
      <c r="C14" s="33">
        <v>263</v>
      </c>
      <c r="D14" s="33">
        <v>251</v>
      </c>
      <c r="E14" s="33">
        <v>27</v>
      </c>
      <c r="F14" s="33">
        <v>541</v>
      </c>
      <c r="G14" s="33" t="s">
        <v>91</v>
      </c>
      <c r="H14" s="33" t="s">
        <v>91</v>
      </c>
      <c r="I14" s="33" t="s">
        <v>91</v>
      </c>
      <c r="J14" s="33" t="s">
        <v>91</v>
      </c>
      <c r="K14" s="33" t="s">
        <v>91</v>
      </c>
      <c r="L14" s="33" t="s">
        <v>91</v>
      </c>
      <c r="M14" s="33">
        <v>695</v>
      </c>
      <c r="N14" s="33" t="s">
        <v>91</v>
      </c>
      <c r="O14" s="33">
        <v>695</v>
      </c>
      <c r="P14" s="33">
        <v>1236</v>
      </c>
      <c r="Q14" s="33" t="s">
        <v>91</v>
      </c>
      <c r="R14" s="33">
        <v>226</v>
      </c>
      <c r="S14" s="33">
        <v>188</v>
      </c>
      <c r="T14" s="33">
        <v>31</v>
      </c>
      <c r="U14" s="33">
        <v>445</v>
      </c>
      <c r="V14" s="33" t="s">
        <v>91</v>
      </c>
      <c r="W14" s="33" t="s">
        <v>91</v>
      </c>
      <c r="X14" s="33" t="s">
        <v>91</v>
      </c>
      <c r="Y14" s="33" t="s">
        <v>91</v>
      </c>
      <c r="Z14" s="33" t="s">
        <v>91</v>
      </c>
      <c r="AA14" s="33" t="s">
        <v>91</v>
      </c>
      <c r="AB14" s="33">
        <v>613</v>
      </c>
      <c r="AC14" s="33" t="s">
        <v>91</v>
      </c>
      <c r="AD14" s="33">
        <v>613</v>
      </c>
      <c r="AE14" s="33">
        <v>1058</v>
      </c>
      <c r="AF14" s="34" t="s">
        <v>91</v>
      </c>
      <c r="AG14" s="34">
        <v>85.931558935361224</v>
      </c>
      <c r="AH14" s="34">
        <v>74.900398406374507</v>
      </c>
      <c r="AI14" s="34">
        <v>114.81481481481481</v>
      </c>
      <c r="AJ14" s="34">
        <v>82.2550831792976</v>
      </c>
      <c r="AK14" s="34" t="s">
        <v>91</v>
      </c>
      <c r="AL14" s="34" t="s">
        <v>91</v>
      </c>
      <c r="AM14" s="34" t="s">
        <v>91</v>
      </c>
      <c r="AN14" s="34" t="s">
        <v>91</v>
      </c>
      <c r="AO14" s="34" t="s">
        <v>91</v>
      </c>
      <c r="AP14" s="34" t="s">
        <v>91</v>
      </c>
      <c r="AQ14" s="34">
        <v>88.201438848920873</v>
      </c>
      <c r="AR14" s="34" t="s">
        <v>91</v>
      </c>
      <c r="AS14" s="34">
        <v>88.201438848920873</v>
      </c>
      <c r="AT14" s="34">
        <v>85.598705501618127</v>
      </c>
    </row>
    <row r="15" spans="1:46">
      <c r="A15" s="30" t="s">
        <v>15</v>
      </c>
      <c r="B15" s="33" t="s">
        <v>91</v>
      </c>
      <c r="C15" s="33" t="s">
        <v>91</v>
      </c>
      <c r="D15" s="33">
        <v>10</v>
      </c>
      <c r="E15" s="33">
        <v>117</v>
      </c>
      <c r="F15" s="33">
        <v>127</v>
      </c>
      <c r="G15" s="33" t="s">
        <v>91</v>
      </c>
      <c r="H15" s="33" t="s">
        <v>91</v>
      </c>
      <c r="I15" s="33" t="s">
        <v>91</v>
      </c>
      <c r="J15" s="33" t="s">
        <v>91</v>
      </c>
      <c r="K15" s="33">
        <v>368</v>
      </c>
      <c r="L15" s="33">
        <v>368</v>
      </c>
      <c r="M15" s="33">
        <v>1039</v>
      </c>
      <c r="N15" s="33" t="s">
        <v>91</v>
      </c>
      <c r="O15" s="33">
        <v>1039</v>
      </c>
      <c r="P15" s="33">
        <v>1534</v>
      </c>
      <c r="Q15" s="33" t="s">
        <v>91</v>
      </c>
      <c r="R15" s="33" t="s">
        <v>91</v>
      </c>
      <c r="S15" s="33">
        <v>16</v>
      </c>
      <c r="T15" s="33">
        <v>125</v>
      </c>
      <c r="U15" s="33">
        <v>141</v>
      </c>
      <c r="V15" s="33" t="s">
        <v>91</v>
      </c>
      <c r="W15" s="33" t="s">
        <v>91</v>
      </c>
      <c r="X15" s="33" t="s">
        <v>91</v>
      </c>
      <c r="Y15" s="33" t="s">
        <v>91</v>
      </c>
      <c r="Z15" s="33">
        <v>337</v>
      </c>
      <c r="AA15" s="33">
        <v>337</v>
      </c>
      <c r="AB15" s="33">
        <v>918</v>
      </c>
      <c r="AC15" s="33" t="s">
        <v>91</v>
      </c>
      <c r="AD15" s="33">
        <v>918</v>
      </c>
      <c r="AE15" s="33">
        <v>1396</v>
      </c>
      <c r="AF15" s="34" t="s">
        <v>91</v>
      </c>
      <c r="AG15" s="34" t="s">
        <v>91</v>
      </c>
      <c r="AH15" s="34">
        <v>160</v>
      </c>
      <c r="AI15" s="34">
        <v>106.83760683760684</v>
      </c>
      <c r="AJ15" s="34">
        <v>111.0236220472441</v>
      </c>
      <c r="AK15" s="34" t="s">
        <v>91</v>
      </c>
      <c r="AL15" s="34" t="s">
        <v>91</v>
      </c>
      <c r="AM15" s="34" t="s">
        <v>91</v>
      </c>
      <c r="AN15" s="34" t="s">
        <v>91</v>
      </c>
      <c r="AO15" s="34">
        <v>91.576086956521735</v>
      </c>
      <c r="AP15" s="34">
        <v>91.576086956521735</v>
      </c>
      <c r="AQ15" s="34">
        <v>88.354186717998076</v>
      </c>
      <c r="AR15" s="34" t="s">
        <v>91</v>
      </c>
      <c r="AS15" s="34">
        <v>88.354186717998076</v>
      </c>
      <c r="AT15" s="34">
        <v>91.003911342894398</v>
      </c>
    </row>
    <row r="16" spans="1:46">
      <c r="A16" s="30" t="s">
        <v>16</v>
      </c>
      <c r="B16" s="33" t="s">
        <v>91</v>
      </c>
      <c r="C16" s="33">
        <v>30</v>
      </c>
      <c r="D16" s="33" t="s">
        <v>91</v>
      </c>
      <c r="E16" s="33" t="s">
        <v>91</v>
      </c>
      <c r="F16" s="33">
        <v>30</v>
      </c>
      <c r="G16" s="33" t="s">
        <v>91</v>
      </c>
      <c r="H16" s="33" t="s">
        <v>91</v>
      </c>
      <c r="I16" s="33" t="s">
        <v>91</v>
      </c>
      <c r="J16" s="33" t="s">
        <v>91</v>
      </c>
      <c r="K16" s="33" t="s">
        <v>91</v>
      </c>
      <c r="L16" s="33" t="s">
        <v>91</v>
      </c>
      <c r="M16" s="33">
        <v>114</v>
      </c>
      <c r="N16" s="33" t="s">
        <v>91</v>
      </c>
      <c r="O16" s="33">
        <v>114</v>
      </c>
      <c r="P16" s="33">
        <v>144</v>
      </c>
      <c r="Q16" s="33" t="s">
        <v>91</v>
      </c>
      <c r="R16" s="33">
        <v>30</v>
      </c>
      <c r="S16" s="33" t="s">
        <v>91</v>
      </c>
      <c r="T16" s="33" t="s">
        <v>91</v>
      </c>
      <c r="U16" s="33">
        <v>30</v>
      </c>
      <c r="V16" s="33" t="s">
        <v>91</v>
      </c>
      <c r="W16" s="33" t="s">
        <v>91</v>
      </c>
      <c r="X16" s="33" t="s">
        <v>91</v>
      </c>
      <c r="Y16" s="33" t="s">
        <v>91</v>
      </c>
      <c r="Z16" s="33" t="s">
        <v>91</v>
      </c>
      <c r="AA16" s="33" t="s">
        <v>91</v>
      </c>
      <c r="AB16" s="33">
        <v>106</v>
      </c>
      <c r="AC16" s="33" t="s">
        <v>91</v>
      </c>
      <c r="AD16" s="33">
        <v>106</v>
      </c>
      <c r="AE16" s="33">
        <v>136</v>
      </c>
      <c r="AF16" s="34" t="s">
        <v>91</v>
      </c>
      <c r="AG16" s="34">
        <v>100</v>
      </c>
      <c r="AH16" s="34" t="s">
        <v>91</v>
      </c>
      <c r="AI16" s="34" t="s">
        <v>91</v>
      </c>
      <c r="AJ16" s="34">
        <v>100</v>
      </c>
      <c r="AK16" s="34" t="s">
        <v>91</v>
      </c>
      <c r="AL16" s="34" t="s">
        <v>91</v>
      </c>
      <c r="AM16" s="34" t="s">
        <v>91</v>
      </c>
      <c r="AN16" s="34" t="s">
        <v>91</v>
      </c>
      <c r="AO16" s="34" t="s">
        <v>91</v>
      </c>
      <c r="AP16" s="34" t="s">
        <v>91</v>
      </c>
      <c r="AQ16" s="34">
        <v>92.982456140350877</v>
      </c>
      <c r="AR16" s="34" t="s">
        <v>91</v>
      </c>
      <c r="AS16" s="34">
        <v>92.982456140350877</v>
      </c>
      <c r="AT16" s="34">
        <v>94.444444444444443</v>
      </c>
    </row>
    <row r="17" spans="1:46">
      <c r="A17" s="30" t="s">
        <v>17</v>
      </c>
      <c r="B17" s="33" t="s">
        <v>91</v>
      </c>
      <c r="C17" s="33">
        <v>590</v>
      </c>
      <c r="D17" s="33">
        <v>3629</v>
      </c>
      <c r="E17" s="33">
        <v>1296</v>
      </c>
      <c r="F17" s="33">
        <v>5515</v>
      </c>
      <c r="G17" s="33" t="s">
        <v>91</v>
      </c>
      <c r="H17" s="33">
        <v>1517</v>
      </c>
      <c r="I17" s="33">
        <v>78</v>
      </c>
      <c r="J17" s="33">
        <v>1595</v>
      </c>
      <c r="K17" s="33">
        <v>270</v>
      </c>
      <c r="L17" s="33">
        <v>1865</v>
      </c>
      <c r="M17" s="33">
        <v>1816</v>
      </c>
      <c r="N17" s="33" t="s">
        <v>91</v>
      </c>
      <c r="O17" s="33">
        <v>1816</v>
      </c>
      <c r="P17" s="33">
        <v>9196</v>
      </c>
      <c r="Q17" s="33" t="s">
        <v>91</v>
      </c>
      <c r="R17" s="33">
        <v>512</v>
      </c>
      <c r="S17" s="33">
        <v>2988</v>
      </c>
      <c r="T17" s="33">
        <v>1312</v>
      </c>
      <c r="U17" s="33">
        <v>4812</v>
      </c>
      <c r="V17" s="33" t="s">
        <v>91</v>
      </c>
      <c r="W17" s="33">
        <v>1153</v>
      </c>
      <c r="X17" s="33">
        <v>59</v>
      </c>
      <c r="Y17" s="33">
        <v>1212</v>
      </c>
      <c r="Z17" s="33">
        <v>240</v>
      </c>
      <c r="AA17" s="33">
        <v>1452</v>
      </c>
      <c r="AB17" s="33">
        <v>1694</v>
      </c>
      <c r="AC17" s="33" t="s">
        <v>91</v>
      </c>
      <c r="AD17" s="33">
        <v>1694</v>
      </c>
      <c r="AE17" s="33">
        <v>7958</v>
      </c>
      <c r="AF17" s="34" t="s">
        <v>91</v>
      </c>
      <c r="AG17" s="34">
        <v>86.779661016949149</v>
      </c>
      <c r="AH17" s="34">
        <v>82.336731882061173</v>
      </c>
      <c r="AI17" s="34">
        <v>101.23456790123457</v>
      </c>
      <c r="AJ17" s="34">
        <v>87.252946509519489</v>
      </c>
      <c r="AK17" s="34" t="s">
        <v>91</v>
      </c>
      <c r="AL17" s="34">
        <v>76.005273566249173</v>
      </c>
      <c r="AM17" s="34">
        <v>75.641025641025635</v>
      </c>
      <c r="AN17" s="34">
        <v>75.987460815047029</v>
      </c>
      <c r="AO17" s="34">
        <v>88.888888888888886</v>
      </c>
      <c r="AP17" s="34">
        <v>77.855227882037539</v>
      </c>
      <c r="AQ17" s="34">
        <v>93.281938325991192</v>
      </c>
      <c r="AR17" s="34" t="s">
        <v>91</v>
      </c>
      <c r="AS17" s="34">
        <v>93.281938325991192</v>
      </c>
      <c r="AT17" s="34">
        <v>86.537625054371475</v>
      </c>
    </row>
    <row r="18" spans="1:46">
      <c r="A18" s="30" t="s">
        <v>18</v>
      </c>
      <c r="B18" s="33">
        <v>5</v>
      </c>
      <c r="C18" s="33">
        <v>144</v>
      </c>
      <c r="D18" s="33">
        <v>100</v>
      </c>
      <c r="E18" s="33" t="s">
        <v>91</v>
      </c>
      <c r="F18" s="33">
        <v>244</v>
      </c>
      <c r="G18" s="33" t="s">
        <v>91</v>
      </c>
      <c r="H18" s="33" t="s">
        <v>91</v>
      </c>
      <c r="I18" s="33" t="s">
        <v>91</v>
      </c>
      <c r="J18" s="33" t="s">
        <v>91</v>
      </c>
      <c r="K18" s="33">
        <v>70</v>
      </c>
      <c r="L18" s="33">
        <v>70</v>
      </c>
      <c r="M18" s="33">
        <v>371</v>
      </c>
      <c r="N18" s="33" t="s">
        <v>91</v>
      </c>
      <c r="O18" s="33">
        <v>371</v>
      </c>
      <c r="P18" s="33">
        <v>690</v>
      </c>
      <c r="Q18" s="33">
        <v>13</v>
      </c>
      <c r="R18" s="33">
        <v>130</v>
      </c>
      <c r="S18" s="33">
        <v>94</v>
      </c>
      <c r="T18" s="33" t="s">
        <v>91</v>
      </c>
      <c r="U18" s="33">
        <v>224</v>
      </c>
      <c r="V18" s="33" t="s">
        <v>91</v>
      </c>
      <c r="W18" s="33" t="s">
        <v>91</v>
      </c>
      <c r="X18" s="33" t="s">
        <v>91</v>
      </c>
      <c r="Y18" s="33" t="s">
        <v>91</v>
      </c>
      <c r="Z18" s="33">
        <v>65</v>
      </c>
      <c r="AA18" s="33">
        <v>65</v>
      </c>
      <c r="AB18" s="33">
        <v>294</v>
      </c>
      <c r="AC18" s="33" t="s">
        <v>91</v>
      </c>
      <c r="AD18" s="33">
        <v>294</v>
      </c>
      <c r="AE18" s="33">
        <v>596</v>
      </c>
      <c r="AF18" s="34">
        <v>260</v>
      </c>
      <c r="AG18" s="34">
        <v>90.277777777777786</v>
      </c>
      <c r="AH18" s="34">
        <v>94</v>
      </c>
      <c r="AI18" s="34" t="s">
        <v>91</v>
      </c>
      <c r="AJ18" s="34">
        <v>91.803278688524586</v>
      </c>
      <c r="AK18" s="34" t="s">
        <v>91</v>
      </c>
      <c r="AL18" s="34" t="s">
        <v>91</v>
      </c>
      <c r="AM18" s="34" t="s">
        <v>91</v>
      </c>
      <c r="AN18" s="34" t="s">
        <v>91</v>
      </c>
      <c r="AO18" s="34">
        <v>92.857142857142861</v>
      </c>
      <c r="AP18" s="34">
        <v>92.857142857142861</v>
      </c>
      <c r="AQ18" s="34">
        <v>79.245283018867923</v>
      </c>
      <c r="AR18" s="34" t="s">
        <v>91</v>
      </c>
      <c r="AS18" s="34">
        <v>79.245283018867923</v>
      </c>
      <c r="AT18" s="34">
        <v>86.376811594202891</v>
      </c>
    </row>
    <row r="19" spans="1:46">
      <c r="A19" s="30" t="s">
        <v>19</v>
      </c>
      <c r="B19" s="33">
        <v>14</v>
      </c>
      <c r="C19" s="33" t="s">
        <v>91</v>
      </c>
      <c r="D19" s="33">
        <v>450</v>
      </c>
      <c r="E19" s="33">
        <v>27</v>
      </c>
      <c r="F19" s="33">
        <v>477</v>
      </c>
      <c r="G19" s="33" t="s">
        <v>91</v>
      </c>
      <c r="H19" s="33" t="s">
        <v>91</v>
      </c>
      <c r="I19" s="33" t="s">
        <v>91</v>
      </c>
      <c r="J19" s="33" t="s">
        <v>91</v>
      </c>
      <c r="K19" s="33" t="s">
        <v>91</v>
      </c>
      <c r="L19" s="33" t="s">
        <v>91</v>
      </c>
      <c r="M19" s="33">
        <v>1296</v>
      </c>
      <c r="N19" s="33" t="s">
        <v>91</v>
      </c>
      <c r="O19" s="33">
        <v>1296</v>
      </c>
      <c r="P19" s="33">
        <v>1787</v>
      </c>
      <c r="Q19" s="33">
        <v>7</v>
      </c>
      <c r="R19" s="33" t="s">
        <v>91</v>
      </c>
      <c r="S19" s="33">
        <v>389</v>
      </c>
      <c r="T19" s="33">
        <v>72</v>
      </c>
      <c r="U19" s="33">
        <v>461</v>
      </c>
      <c r="V19" s="33" t="s">
        <v>91</v>
      </c>
      <c r="W19" s="33" t="s">
        <v>91</v>
      </c>
      <c r="X19" s="33" t="s">
        <v>91</v>
      </c>
      <c r="Y19" s="33" t="s">
        <v>91</v>
      </c>
      <c r="Z19" s="33" t="s">
        <v>91</v>
      </c>
      <c r="AA19" s="33" t="s">
        <v>91</v>
      </c>
      <c r="AB19" s="33">
        <v>1175</v>
      </c>
      <c r="AC19" s="33" t="s">
        <v>91</v>
      </c>
      <c r="AD19" s="33">
        <v>1175</v>
      </c>
      <c r="AE19" s="33">
        <v>1643</v>
      </c>
      <c r="AF19" s="34">
        <v>50</v>
      </c>
      <c r="AG19" s="34" t="s">
        <v>91</v>
      </c>
      <c r="AH19" s="34">
        <v>86.444444444444443</v>
      </c>
      <c r="AI19" s="34">
        <v>266.66666666666663</v>
      </c>
      <c r="AJ19" s="34">
        <v>96.645702306079656</v>
      </c>
      <c r="AK19" s="34" t="s">
        <v>91</v>
      </c>
      <c r="AL19" s="34" t="s">
        <v>91</v>
      </c>
      <c r="AM19" s="34" t="s">
        <v>91</v>
      </c>
      <c r="AN19" s="34" t="s">
        <v>91</v>
      </c>
      <c r="AO19" s="34" t="s">
        <v>91</v>
      </c>
      <c r="AP19" s="34" t="s">
        <v>91</v>
      </c>
      <c r="AQ19" s="34">
        <v>90.663580246913583</v>
      </c>
      <c r="AR19" s="34" t="s">
        <v>91</v>
      </c>
      <c r="AS19" s="34">
        <v>90.663580246913583</v>
      </c>
      <c r="AT19" s="34">
        <v>91.941801902630104</v>
      </c>
    </row>
    <row r="20" spans="1:46">
      <c r="A20" s="30" t="s">
        <v>20</v>
      </c>
      <c r="B20" s="33" t="s">
        <v>91</v>
      </c>
      <c r="C20" s="33" t="s">
        <v>91</v>
      </c>
      <c r="D20" s="33">
        <v>116</v>
      </c>
      <c r="E20" s="33" t="s">
        <v>91</v>
      </c>
      <c r="F20" s="33">
        <v>116</v>
      </c>
      <c r="G20" s="33" t="s">
        <v>91</v>
      </c>
      <c r="H20" s="33" t="s">
        <v>91</v>
      </c>
      <c r="I20" s="33" t="s">
        <v>91</v>
      </c>
      <c r="J20" s="33" t="s">
        <v>91</v>
      </c>
      <c r="K20" s="33" t="s">
        <v>91</v>
      </c>
      <c r="L20" s="33" t="s">
        <v>91</v>
      </c>
      <c r="M20" s="33">
        <v>176</v>
      </c>
      <c r="N20" s="33" t="s">
        <v>91</v>
      </c>
      <c r="O20" s="33">
        <v>176</v>
      </c>
      <c r="P20" s="33">
        <v>292</v>
      </c>
      <c r="Q20" s="33" t="s">
        <v>91</v>
      </c>
      <c r="R20" s="33" t="s">
        <v>91</v>
      </c>
      <c r="S20" s="33">
        <v>107</v>
      </c>
      <c r="T20" s="33" t="s">
        <v>91</v>
      </c>
      <c r="U20" s="33">
        <v>107</v>
      </c>
      <c r="V20" s="33" t="s">
        <v>91</v>
      </c>
      <c r="W20" s="33" t="s">
        <v>91</v>
      </c>
      <c r="X20" s="33" t="s">
        <v>91</v>
      </c>
      <c r="Y20" s="33" t="s">
        <v>91</v>
      </c>
      <c r="Z20" s="33" t="s">
        <v>91</v>
      </c>
      <c r="AA20" s="33" t="s">
        <v>91</v>
      </c>
      <c r="AB20" s="33">
        <v>159</v>
      </c>
      <c r="AC20" s="33" t="s">
        <v>91</v>
      </c>
      <c r="AD20" s="33">
        <v>159</v>
      </c>
      <c r="AE20" s="33">
        <v>266</v>
      </c>
      <c r="AF20" s="34" t="s">
        <v>91</v>
      </c>
      <c r="AG20" s="34" t="s">
        <v>91</v>
      </c>
      <c r="AH20" s="34">
        <v>92.241379310344826</v>
      </c>
      <c r="AI20" s="34" t="s">
        <v>91</v>
      </c>
      <c r="AJ20" s="34">
        <v>92.241379310344826</v>
      </c>
      <c r="AK20" s="34" t="s">
        <v>91</v>
      </c>
      <c r="AL20" s="34" t="s">
        <v>91</v>
      </c>
      <c r="AM20" s="34" t="s">
        <v>91</v>
      </c>
      <c r="AN20" s="34" t="s">
        <v>91</v>
      </c>
      <c r="AO20" s="34" t="s">
        <v>91</v>
      </c>
      <c r="AP20" s="34" t="s">
        <v>91</v>
      </c>
      <c r="AQ20" s="34">
        <v>90.340909090909093</v>
      </c>
      <c r="AR20" s="34" t="s">
        <v>91</v>
      </c>
      <c r="AS20" s="34">
        <v>90.340909090909093</v>
      </c>
      <c r="AT20" s="34">
        <v>91.095890410958901</v>
      </c>
    </row>
    <row r="21" spans="1:46">
      <c r="A21" s="30" t="s">
        <v>21</v>
      </c>
      <c r="B21" s="33" t="s">
        <v>91</v>
      </c>
      <c r="C21" s="33">
        <v>294</v>
      </c>
      <c r="D21" s="33">
        <v>290</v>
      </c>
      <c r="E21" s="33">
        <v>193</v>
      </c>
      <c r="F21" s="33">
        <v>777</v>
      </c>
      <c r="G21" s="33" t="s">
        <v>91</v>
      </c>
      <c r="H21" s="33">
        <v>541</v>
      </c>
      <c r="I21" s="33" t="s">
        <v>91</v>
      </c>
      <c r="J21" s="33">
        <v>541</v>
      </c>
      <c r="K21" s="33" t="s">
        <v>91</v>
      </c>
      <c r="L21" s="33">
        <v>541</v>
      </c>
      <c r="M21" s="33">
        <v>566</v>
      </c>
      <c r="N21" s="33" t="s">
        <v>91</v>
      </c>
      <c r="O21" s="33">
        <v>566</v>
      </c>
      <c r="P21" s="33">
        <v>1884</v>
      </c>
      <c r="Q21" s="33" t="s">
        <v>91</v>
      </c>
      <c r="R21" s="33">
        <v>275</v>
      </c>
      <c r="S21" s="33">
        <v>225</v>
      </c>
      <c r="T21" s="33">
        <v>183</v>
      </c>
      <c r="U21" s="33">
        <v>683</v>
      </c>
      <c r="V21" s="33" t="s">
        <v>91</v>
      </c>
      <c r="W21" s="33">
        <v>453</v>
      </c>
      <c r="X21" s="33" t="s">
        <v>91</v>
      </c>
      <c r="Y21" s="33">
        <v>453</v>
      </c>
      <c r="Z21" s="33" t="s">
        <v>91</v>
      </c>
      <c r="AA21" s="33">
        <v>453</v>
      </c>
      <c r="AB21" s="33">
        <v>473</v>
      </c>
      <c r="AC21" s="33" t="s">
        <v>91</v>
      </c>
      <c r="AD21" s="33">
        <v>473</v>
      </c>
      <c r="AE21" s="33">
        <v>1609</v>
      </c>
      <c r="AF21" s="34" t="s">
        <v>91</v>
      </c>
      <c r="AG21" s="34">
        <v>93.5374149659864</v>
      </c>
      <c r="AH21" s="34">
        <v>77.58620689655173</v>
      </c>
      <c r="AI21" s="34">
        <v>94.818652849740943</v>
      </c>
      <c r="AJ21" s="34">
        <v>87.902187902187904</v>
      </c>
      <c r="AK21" s="34" t="s">
        <v>91</v>
      </c>
      <c r="AL21" s="34">
        <v>83.733826247689464</v>
      </c>
      <c r="AM21" s="34" t="s">
        <v>91</v>
      </c>
      <c r="AN21" s="34">
        <v>83.733826247689464</v>
      </c>
      <c r="AO21" s="34" t="s">
        <v>91</v>
      </c>
      <c r="AP21" s="34">
        <v>83.733826247689464</v>
      </c>
      <c r="AQ21" s="34">
        <v>83.568904593639587</v>
      </c>
      <c r="AR21" s="34" t="s">
        <v>91</v>
      </c>
      <c r="AS21" s="34">
        <v>83.568904593639587</v>
      </c>
      <c r="AT21" s="34">
        <v>85.403397027600846</v>
      </c>
    </row>
    <row r="22" spans="1:46">
      <c r="A22" s="30" t="s">
        <v>22</v>
      </c>
      <c r="B22" s="33" t="s">
        <v>91</v>
      </c>
      <c r="C22" s="33">
        <v>214</v>
      </c>
      <c r="D22" s="33">
        <v>138</v>
      </c>
      <c r="E22" s="33">
        <v>16</v>
      </c>
      <c r="F22" s="33">
        <v>368</v>
      </c>
      <c r="G22" s="33" t="s">
        <v>91</v>
      </c>
      <c r="H22" s="33" t="s">
        <v>91</v>
      </c>
      <c r="I22" s="33" t="s">
        <v>91</v>
      </c>
      <c r="J22" s="33" t="s">
        <v>91</v>
      </c>
      <c r="K22" s="33" t="s">
        <v>91</v>
      </c>
      <c r="L22" s="33" t="s">
        <v>91</v>
      </c>
      <c r="M22" s="33">
        <v>177</v>
      </c>
      <c r="N22" s="33" t="s">
        <v>91</v>
      </c>
      <c r="O22" s="33">
        <v>177</v>
      </c>
      <c r="P22" s="33">
        <v>545</v>
      </c>
      <c r="Q22" s="33" t="s">
        <v>91</v>
      </c>
      <c r="R22" s="33">
        <v>183</v>
      </c>
      <c r="S22" s="33">
        <v>119</v>
      </c>
      <c r="T22" s="33">
        <v>17</v>
      </c>
      <c r="U22" s="33">
        <v>319</v>
      </c>
      <c r="V22" s="33" t="s">
        <v>91</v>
      </c>
      <c r="W22" s="33" t="s">
        <v>91</v>
      </c>
      <c r="X22" s="33" t="s">
        <v>91</v>
      </c>
      <c r="Y22" s="33" t="s">
        <v>91</v>
      </c>
      <c r="Z22" s="33" t="s">
        <v>91</v>
      </c>
      <c r="AA22" s="33" t="s">
        <v>91</v>
      </c>
      <c r="AB22" s="33">
        <v>144</v>
      </c>
      <c r="AC22" s="33" t="s">
        <v>91</v>
      </c>
      <c r="AD22" s="33">
        <v>144</v>
      </c>
      <c r="AE22" s="33">
        <v>463</v>
      </c>
      <c r="AF22" s="34" t="s">
        <v>91</v>
      </c>
      <c r="AG22" s="34">
        <v>85.514018691588788</v>
      </c>
      <c r="AH22" s="34">
        <v>86.231884057971016</v>
      </c>
      <c r="AI22" s="34">
        <v>106.25</v>
      </c>
      <c r="AJ22" s="34">
        <v>86.684782608695656</v>
      </c>
      <c r="AK22" s="34" t="s">
        <v>91</v>
      </c>
      <c r="AL22" s="34" t="s">
        <v>91</v>
      </c>
      <c r="AM22" s="34" t="s">
        <v>91</v>
      </c>
      <c r="AN22" s="34" t="s">
        <v>91</v>
      </c>
      <c r="AO22" s="34" t="s">
        <v>91</v>
      </c>
      <c r="AP22" s="34" t="s">
        <v>91</v>
      </c>
      <c r="AQ22" s="34">
        <v>81.355932203389841</v>
      </c>
      <c r="AR22" s="34" t="s">
        <v>91</v>
      </c>
      <c r="AS22" s="34">
        <v>81.355932203389841</v>
      </c>
      <c r="AT22" s="34">
        <v>84.954128440366972</v>
      </c>
    </row>
    <row r="23" spans="1:46">
      <c r="A23" s="30" t="s">
        <v>23</v>
      </c>
      <c r="B23" s="33" t="s">
        <v>91</v>
      </c>
      <c r="C23" s="33">
        <v>189</v>
      </c>
      <c r="D23" s="33" t="s">
        <v>91</v>
      </c>
      <c r="E23" s="33" t="s">
        <v>91</v>
      </c>
      <c r="F23" s="33">
        <v>189</v>
      </c>
      <c r="G23" s="33" t="s">
        <v>91</v>
      </c>
      <c r="H23" s="33" t="s">
        <v>91</v>
      </c>
      <c r="I23" s="33" t="s">
        <v>91</v>
      </c>
      <c r="J23" s="33" t="s">
        <v>91</v>
      </c>
      <c r="K23" s="33" t="s">
        <v>91</v>
      </c>
      <c r="L23" s="33" t="s">
        <v>91</v>
      </c>
      <c r="M23" s="33">
        <v>476</v>
      </c>
      <c r="N23" s="33" t="s">
        <v>91</v>
      </c>
      <c r="O23" s="33">
        <v>476</v>
      </c>
      <c r="P23" s="33">
        <v>665</v>
      </c>
      <c r="Q23" s="33" t="s">
        <v>91</v>
      </c>
      <c r="R23" s="33">
        <v>191</v>
      </c>
      <c r="S23" s="33" t="s">
        <v>91</v>
      </c>
      <c r="T23" s="33" t="s">
        <v>91</v>
      </c>
      <c r="U23" s="33">
        <v>191</v>
      </c>
      <c r="V23" s="33" t="s">
        <v>91</v>
      </c>
      <c r="W23" s="33" t="s">
        <v>91</v>
      </c>
      <c r="X23" s="33" t="s">
        <v>91</v>
      </c>
      <c r="Y23" s="33" t="s">
        <v>91</v>
      </c>
      <c r="Z23" s="33" t="s">
        <v>91</v>
      </c>
      <c r="AA23" s="33" t="s">
        <v>91</v>
      </c>
      <c r="AB23" s="33">
        <v>430</v>
      </c>
      <c r="AC23" s="33" t="s">
        <v>91</v>
      </c>
      <c r="AD23" s="33">
        <v>430</v>
      </c>
      <c r="AE23" s="33">
        <v>621</v>
      </c>
      <c r="AF23" s="34" t="s">
        <v>91</v>
      </c>
      <c r="AG23" s="34">
        <v>101.05820105820106</v>
      </c>
      <c r="AH23" s="34" t="s">
        <v>91</v>
      </c>
      <c r="AI23" s="34" t="s">
        <v>91</v>
      </c>
      <c r="AJ23" s="34">
        <v>101.05820105820106</v>
      </c>
      <c r="AK23" s="34" t="s">
        <v>91</v>
      </c>
      <c r="AL23" s="34" t="s">
        <v>91</v>
      </c>
      <c r="AM23" s="34" t="s">
        <v>91</v>
      </c>
      <c r="AN23" s="34" t="s">
        <v>91</v>
      </c>
      <c r="AO23" s="34" t="s">
        <v>91</v>
      </c>
      <c r="AP23" s="34" t="s">
        <v>91</v>
      </c>
      <c r="AQ23" s="34">
        <v>90.336134453781511</v>
      </c>
      <c r="AR23" s="34" t="s">
        <v>91</v>
      </c>
      <c r="AS23" s="34">
        <v>90.336134453781511</v>
      </c>
      <c r="AT23" s="34">
        <v>93.383458646616546</v>
      </c>
    </row>
    <row r="24" spans="1:46">
      <c r="A24" s="30" t="s">
        <v>24</v>
      </c>
      <c r="B24" s="33">
        <v>47</v>
      </c>
      <c r="C24" s="33" t="s">
        <v>91</v>
      </c>
      <c r="D24" s="33">
        <v>356</v>
      </c>
      <c r="E24" s="33">
        <v>92</v>
      </c>
      <c r="F24" s="33">
        <v>448</v>
      </c>
      <c r="G24" s="33" t="s">
        <v>91</v>
      </c>
      <c r="H24" s="33">
        <v>552</v>
      </c>
      <c r="I24" s="33" t="s">
        <v>91</v>
      </c>
      <c r="J24" s="33">
        <v>552</v>
      </c>
      <c r="K24" s="33">
        <v>644</v>
      </c>
      <c r="L24" s="33">
        <v>1196</v>
      </c>
      <c r="M24" s="33">
        <v>1543</v>
      </c>
      <c r="N24" s="33" t="s">
        <v>91</v>
      </c>
      <c r="O24" s="33">
        <v>1543</v>
      </c>
      <c r="P24" s="33">
        <v>3234</v>
      </c>
      <c r="Q24" s="33">
        <v>51</v>
      </c>
      <c r="R24" s="33" t="s">
        <v>91</v>
      </c>
      <c r="S24" s="33">
        <v>303</v>
      </c>
      <c r="T24" s="33">
        <v>112</v>
      </c>
      <c r="U24" s="33">
        <v>415</v>
      </c>
      <c r="V24" s="33" t="s">
        <v>91</v>
      </c>
      <c r="W24" s="33">
        <v>393</v>
      </c>
      <c r="X24" s="33" t="s">
        <v>91</v>
      </c>
      <c r="Y24" s="33">
        <v>393</v>
      </c>
      <c r="Z24" s="33">
        <v>532</v>
      </c>
      <c r="AA24" s="33">
        <v>925</v>
      </c>
      <c r="AB24" s="33">
        <v>1272</v>
      </c>
      <c r="AC24" s="33" t="s">
        <v>91</v>
      </c>
      <c r="AD24" s="33">
        <v>1272</v>
      </c>
      <c r="AE24" s="33">
        <v>2663</v>
      </c>
      <c r="AF24" s="34">
        <v>108.51063829787233</v>
      </c>
      <c r="AG24" s="34" t="s">
        <v>91</v>
      </c>
      <c r="AH24" s="34">
        <v>85.112359550561806</v>
      </c>
      <c r="AI24" s="34">
        <v>121.73913043478262</v>
      </c>
      <c r="AJ24" s="34">
        <v>92.633928571428569</v>
      </c>
      <c r="AK24" s="34" t="s">
        <v>91</v>
      </c>
      <c r="AL24" s="34">
        <v>71.195652173913047</v>
      </c>
      <c r="AM24" s="34" t="s">
        <v>91</v>
      </c>
      <c r="AN24" s="34">
        <v>71.195652173913047</v>
      </c>
      <c r="AO24" s="34">
        <v>82.608695652173907</v>
      </c>
      <c r="AP24" s="34">
        <v>77.341137123745824</v>
      </c>
      <c r="AQ24" s="34">
        <v>82.436811406351268</v>
      </c>
      <c r="AR24" s="34" t="s">
        <v>91</v>
      </c>
      <c r="AS24" s="34">
        <v>82.436811406351268</v>
      </c>
      <c r="AT24" s="34">
        <v>82.343846629560915</v>
      </c>
    </row>
    <row r="25" spans="1:46">
      <c r="A25" s="30" t="s">
        <v>25</v>
      </c>
      <c r="B25" s="33">
        <v>19</v>
      </c>
      <c r="C25" s="33">
        <v>672</v>
      </c>
      <c r="D25" s="33">
        <v>748</v>
      </c>
      <c r="E25" s="33">
        <v>162</v>
      </c>
      <c r="F25" s="33">
        <v>1582</v>
      </c>
      <c r="G25" s="33" t="s">
        <v>91</v>
      </c>
      <c r="H25" s="33">
        <v>385</v>
      </c>
      <c r="I25" s="33" t="s">
        <v>91</v>
      </c>
      <c r="J25" s="33">
        <v>385</v>
      </c>
      <c r="K25" s="33" t="s">
        <v>91</v>
      </c>
      <c r="L25" s="33">
        <v>385</v>
      </c>
      <c r="M25" s="33">
        <v>1471</v>
      </c>
      <c r="N25" s="33" t="s">
        <v>91</v>
      </c>
      <c r="O25" s="33">
        <v>1471</v>
      </c>
      <c r="P25" s="33">
        <v>3457</v>
      </c>
      <c r="Q25" s="33">
        <v>13</v>
      </c>
      <c r="R25" s="33">
        <v>481</v>
      </c>
      <c r="S25" s="33">
        <v>649</v>
      </c>
      <c r="T25" s="33">
        <v>181</v>
      </c>
      <c r="U25" s="33">
        <v>1311</v>
      </c>
      <c r="V25" s="33" t="s">
        <v>91</v>
      </c>
      <c r="W25" s="33">
        <v>329</v>
      </c>
      <c r="X25" s="33" t="s">
        <v>91</v>
      </c>
      <c r="Y25" s="33">
        <v>329</v>
      </c>
      <c r="Z25" s="33" t="s">
        <v>91</v>
      </c>
      <c r="AA25" s="33">
        <v>329</v>
      </c>
      <c r="AB25" s="33">
        <v>1322</v>
      </c>
      <c r="AC25" s="33">
        <v>0</v>
      </c>
      <c r="AD25" s="33">
        <v>1322</v>
      </c>
      <c r="AE25" s="33">
        <v>2975</v>
      </c>
      <c r="AF25" s="34">
        <v>68.421052631578945</v>
      </c>
      <c r="AG25" s="34">
        <v>71.577380952380949</v>
      </c>
      <c r="AH25" s="34">
        <v>86.764705882352942</v>
      </c>
      <c r="AI25" s="34">
        <v>111.72839506172841</v>
      </c>
      <c r="AJ25" s="34">
        <v>82.869785082174459</v>
      </c>
      <c r="AK25" s="34" t="s">
        <v>91</v>
      </c>
      <c r="AL25" s="34">
        <v>85.454545454545453</v>
      </c>
      <c r="AM25" s="34" t="s">
        <v>91</v>
      </c>
      <c r="AN25" s="34">
        <v>85.454545454545453</v>
      </c>
      <c r="AO25" s="34" t="s">
        <v>91</v>
      </c>
      <c r="AP25" s="34">
        <v>85.454545454545453</v>
      </c>
      <c r="AQ25" s="34">
        <v>89.870836165873556</v>
      </c>
      <c r="AR25" s="34" t="s">
        <v>91</v>
      </c>
      <c r="AS25" s="34">
        <v>89.870836165873556</v>
      </c>
      <c r="AT25" s="34">
        <v>86.057275094012155</v>
      </c>
    </row>
    <row r="26" spans="1:46">
      <c r="A26" s="30" t="s">
        <v>26</v>
      </c>
      <c r="B26" s="33" t="s">
        <v>91</v>
      </c>
      <c r="C26" s="33" t="s">
        <v>91</v>
      </c>
      <c r="D26" s="33">
        <v>169</v>
      </c>
      <c r="E26" s="33" t="s">
        <v>91</v>
      </c>
      <c r="F26" s="33">
        <v>169</v>
      </c>
      <c r="G26" s="33" t="s">
        <v>91</v>
      </c>
      <c r="H26" s="33" t="s">
        <v>91</v>
      </c>
      <c r="I26" s="33" t="s">
        <v>91</v>
      </c>
      <c r="J26" s="33" t="s">
        <v>91</v>
      </c>
      <c r="K26" s="33" t="s">
        <v>91</v>
      </c>
      <c r="L26" s="33" t="s">
        <v>91</v>
      </c>
      <c r="M26" s="33">
        <v>272</v>
      </c>
      <c r="N26" s="33" t="s">
        <v>91</v>
      </c>
      <c r="O26" s="33">
        <v>272</v>
      </c>
      <c r="P26" s="33">
        <v>441</v>
      </c>
      <c r="Q26" s="33" t="s">
        <v>91</v>
      </c>
      <c r="R26" s="33" t="s">
        <v>91</v>
      </c>
      <c r="S26" s="33">
        <v>150</v>
      </c>
      <c r="T26" s="33" t="s">
        <v>91</v>
      </c>
      <c r="U26" s="33">
        <v>150</v>
      </c>
      <c r="V26" s="33" t="s">
        <v>91</v>
      </c>
      <c r="W26" s="33" t="s">
        <v>91</v>
      </c>
      <c r="X26" s="33" t="s">
        <v>91</v>
      </c>
      <c r="Y26" s="33" t="s">
        <v>91</v>
      </c>
      <c r="Z26" s="33" t="s">
        <v>91</v>
      </c>
      <c r="AA26" s="33" t="s">
        <v>91</v>
      </c>
      <c r="AB26" s="33">
        <v>187</v>
      </c>
      <c r="AC26" s="33" t="s">
        <v>91</v>
      </c>
      <c r="AD26" s="33">
        <v>187</v>
      </c>
      <c r="AE26" s="33">
        <v>337</v>
      </c>
      <c r="AF26" s="34" t="s">
        <v>91</v>
      </c>
      <c r="AG26" s="34" t="s">
        <v>91</v>
      </c>
      <c r="AH26" s="34">
        <v>88.757396449704146</v>
      </c>
      <c r="AI26" s="34" t="s">
        <v>91</v>
      </c>
      <c r="AJ26" s="34">
        <v>88.757396449704146</v>
      </c>
      <c r="AK26" s="34" t="s">
        <v>91</v>
      </c>
      <c r="AL26" s="34" t="s">
        <v>91</v>
      </c>
      <c r="AM26" s="34" t="s">
        <v>91</v>
      </c>
      <c r="AN26" s="34" t="s">
        <v>91</v>
      </c>
      <c r="AO26" s="34" t="s">
        <v>91</v>
      </c>
      <c r="AP26" s="34" t="s">
        <v>91</v>
      </c>
      <c r="AQ26" s="34">
        <v>68.75</v>
      </c>
      <c r="AR26" s="34" t="s">
        <v>91</v>
      </c>
      <c r="AS26" s="34">
        <v>68.75</v>
      </c>
      <c r="AT26" s="34">
        <v>76.417233560090708</v>
      </c>
    </row>
    <row r="27" spans="1:46">
      <c r="A27" s="30" t="s">
        <v>27</v>
      </c>
      <c r="B27" s="33">
        <v>8</v>
      </c>
      <c r="C27" s="33">
        <v>594</v>
      </c>
      <c r="D27" s="33">
        <v>2427</v>
      </c>
      <c r="E27" s="33">
        <v>979</v>
      </c>
      <c r="F27" s="33">
        <v>4000</v>
      </c>
      <c r="G27" s="33" t="s">
        <v>91</v>
      </c>
      <c r="H27" s="33">
        <v>3505</v>
      </c>
      <c r="I27" s="33">
        <v>9</v>
      </c>
      <c r="J27" s="33">
        <v>3514</v>
      </c>
      <c r="K27" s="33">
        <v>406</v>
      </c>
      <c r="L27" s="33">
        <v>3920</v>
      </c>
      <c r="M27" s="33">
        <v>2992</v>
      </c>
      <c r="N27" s="33" t="s">
        <v>91</v>
      </c>
      <c r="O27" s="33">
        <v>2992</v>
      </c>
      <c r="P27" s="33">
        <v>10920</v>
      </c>
      <c r="Q27" s="33">
        <v>5</v>
      </c>
      <c r="R27" s="33">
        <v>553</v>
      </c>
      <c r="S27" s="33">
        <v>2068</v>
      </c>
      <c r="T27" s="33">
        <v>1015</v>
      </c>
      <c r="U27" s="33">
        <v>3636</v>
      </c>
      <c r="V27" s="33" t="s">
        <v>91</v>
      </c>
      <c r="W27" s="33">
        <v>2847</v>
      </c>
      <c r="X27" s="33">
        <v>24</v>
      </c>
      <c r="Y27" s="33">
        <v>2871</v>
      </c>
      <c r="Z27" s="33">
        <v>337</v>
      </c>
      <c r="AA27" s="33">
        <v>3208</v>
      </c>
      <c r="AB27" s="33">
        <v>2618</v>
      </c>
      <c r="AC27" s="33" t="s">
        <v>91</v>
      </c>
      <c r="AD27" s="33">
        <v>2618</v>
      </c>
      <c r="AE27" s="33">
        <v>9467</v>
      </c>
      <c r="AF27" s="34">
        <v>62.5</v>
      </c>
      <c r="AG27" s="34">
        <v>93.0976430976431</v>
      </c>
      <c r="AH27" s="34">
        <v>85.208075813761837</v>
      </c>
      <c r="AI27" s="34">
        <v>103.67722165474976</v>
      </c>
      <c r="AJ27" s="34">
        <v>90.9</v>
      </c>
      <c r="AK27" s="34" t="s">
        <v>91</v>
      </c>
      <c r="AL27" s="34">
        <v>81.226818830242507</v>
      </c>
      <c r="AM27" s="34">
        <v>266.66666666666663</v>
      </c>
      <c r="AN27" s="34">
        <v>81.70176437108708</v>
      </c>
      <c r="AO27" s="34">
        <v>83.004926108374391</v>
      </c>
      <c r="AP27" s="34">
        <v>81.83673469387756</v>
      </c>
      <c r="AQ27" s="34">
        <v>87.5</v>
      </c>
      <c r="AR27" s="34" t="s">
        <v>91</v>
      </c>
      <c r="AS27" s="34">
        <v>87.5</v>
      </c>
      <c r="AT27" s="34">
        <v>86.694139194139197</v>
      </c>
    </row>
    <row r="28" spans="1:46">
      <c r="A28" s="30" t="s">
        <v>28</v>
      </c>
      <c r="B28" s="33" t="s">
        <v>91</v>
      </c>
      <c r="C28" s="33">
        <v>263</v>
      </c>
      <c r="D28" s="33" t="s">
        <v>91</v>
      </c>
      <c r="E28" s="33" t="s">
        <v>91</v>
      </c>
      <c r="F28" s="33">
        <v>263</v>
      </c>
      <c r="G28" s="33" t="s">
        <v>91</v>
      </c>
      <c r="H28" s="33" t="s">
        <v>91</v>
      </c>
      <c r="I28" s="33" t="s">
        <v>91</v>
      </c>
      <c r="J28" s="33" t="s">
        <v>91</v>
      </c>
      <c r="K28" s="33">
        <v>100</v>
      </c>
      <c r="L28" s="33">
        <v>100</v>
      </c>
      <c r="M28" s="33">
        <v>347</v>
      </c>
      <c r="N28" s="33" t="s">
        <v>91</v>
      </c>
      <c r="O28" s="33">
        <v>347</v>
      </c>
      <c r="P28" s="33">
        <v>710</v>
      </c>
      <c r="Q28" s="33" t="s">
        <v>91</v>
      </c>
      <c r="R28" s="33">
        <v>233</v>
      </c>
      <c r="S28" s="33" t="s">
        <v>91</v>
      </c>
      <c r="T28" s="33" t="s">
        <v>91</v>
      </c>
      <c r="U28" s="33">
        <v>233</v>
      </c>
      <c r="V28" s="33" t="s">
        <v>91</v>
      </c>
      <c r="W28" s="33" t="s">
        <v>91</v>
      </c>
      <c r="X28" s="33" t="s">
        <v>91</v>
      </c>
      <c r="Y28" s="33" t="s">
        <v>91</v>
      </c>
      <c r="Z28" s="33">
        <v>76</v>
      </c>
      <c r="AA28" s="33">
        <v>76</v>
      </c>
      <c r="AB28" s="33">
        <v>263</v>
      </c>
      <c r="AC28" s="33" t="s">
        <v>91</v>
      </c>
      <c r="AD28" s="33">
        <v>263</v>
      </c>
      <c r="AE28" s="33">
        <v>572</v>
      </c>
      <c r="AF28" s="34" t="s">
        <v>91</v>
      </c>
      <c r="AG28" s="34">
        <v>88.593155893536121</v>
      </c>
      <c r="AH28" s="34" t="s">
        <v>91</v>
      </c>
      <c r="AI28" s="34" t="s">
        <v>91</v>
      </c>
      <c r="AJ28" s="34">
        <v>88.593155893536121</v>
      </c>
      <c r="AK28" s="34" t="s">
        <v>91</v>
      </c>
      <c r="AL28" s="34" t="s">
        <v>91</v>
      </c>
      <c r="AM28" s="34" t="s">
        <v>91</v>
      </c>
      <c r="AN28" s="34" t="s">
        <v>91</v>
      </c>
      <c r="AO28" s="34">
        <v>76</v>
      </c>
      <c r="AP28" s="34">
        <v>76</v>
      </c>
      <c r="AQ28" s="34">
        <v>75.792507204610942</v>
      </c>
      <c r="AR28" s="34" t="s">
        <v>91</v>
      </c>
      <c r="AS28" s="34">
        <v>75.792507204610942</v>
      </c>
      <c r="AT28" s="34">
        <v>80.563380281690144</v>
      </c>
    </row>
    <row r="29" spans="1:46">
      <c r="A29" s="30" t="s">
        <v>29</v>
      </c>
      <c r="B29" s="33">
        <v>4</v>
      </c>
      <c r="C29" s="33">
        <v>135</v>
      </c>
      <c r="D29" s="33" t="s">
        <v>91</v>
      </c>
      <c r="E29" s="33" t="s">
        <v>91</v>
      </c>
      <c r="F29" s="33">
        <v>135</v>
      </c>
      <c r="G29" s="33" t="s">
        <v>91</v>
      </c>
      <c r="H29" s="33" t="s">
        <v>91</v>
      </c>
      <c r="I29" s="33" t="s">
        <v>91</v>
      </c>
      <c r="J29" s="33" t="s">
        <v>91</v>
      </c>
      <c r="K29" s="33">
        <v>141</v>
      </c>
      <c r="L29" s="33">
        <v>141</v>
      </c>
      <c r="M29" s="33">
        <v>746</v>
      </c>
      <c r="N29" s="33" t="s">
        <v>91</v>
      </c>
      <c r="O29" s="33">
        <v>746</v>
      </c>
      <c r="P29" s="33">
        <v>1026</v>
      </c>
      <c r="Q29" s="33">
        <v>2</v>
      </c>
      <c r="R29" s="33">
        <v>115</v>
      </c>
      <c r="S29" s="33" t="s">
        <v>91</v>
      </c>
      <c r="T29" s="33" t="s">
        <v>91</v>
      </c>
      <c r="U29" s="33">
        <v>115</v>
      </c>
      <c r="V29" s="33" t="s">
        <v>91</v>
      </c>
      <c r="W29" s="33" t="s">
        <v>91</v>
      </c>
      <c r="X29" s="33" t="s">
        <v>91</v>
      </c>
      <c r="Y29" s="33" t="s">
        <v>91</v>
      </c>
      <c r="Z29" s="33">
        <v>108</v>
      </c>
      <c r="AA29" s="33">
        <v>108</v>
      </c>
      <c r="AB29" s="33">
        <v>627</v>
      </c>
      <c r="AC29" s="33" t="s">
        <v>91</v>
      </c>
      <c r="AD29" s="33">
        <v>627</v>
      </c>
      <c r="AE29" s="33">
        <v>852</v>
      </c>
      <c r="AF29" s="34">
        <v>50</v>
      </c>
      <c r="AG29" s="34">
        <v>85.18518518518519</v>
      </c>
      <c r="AH29" s="34" t="s">
        <v>91</v>
      </c>
      <c r="AI29" s="34" t="s">
        <v>91</v>
      </c>
      <c r="AJ29" s="34">
        <v>85.18518518518519</v>
      </c>
      <c r="AK29" s="34" t="s">
        <v>91</v>
      </c>
      <c r="AL29" s="34" t="s">
        <v>91</v>
      </c>
      <c r="AM29" s="34" t="s">
        <v>91</v>
      </c>
      <c r="AN29" s="34" t="s">
        <v>91</v>
      </c>
      <c r="AO29" s="34">
        <v>76.59574468085107</v>
      </c>
      <c r="AP29" s="34">
        <v>76.59574468085107</v>
      </c>
      <c r="AQ29" s="34">
        <v>84.048257372654149</v>
      </c>
      <c r="AR29" s="34" t="s">
        <v>91</v>
      </c>
      <c r="AS29" s="34">
        <v>84.048257372654149</v>
      </c>
      <c r="AT29" s="34">
        <v>83.040935672514621</v>
      </c>
    </row>
    <row r="30" spans="1:46">
      <c r="A30" s="30" t="s">
        <v>30</v>
      </c>
      <c r="B30" s="33">
        <v>16</v>
      </c>
      <c r="C30" s="33">
        <v>746</v>
      </c>
      <c r="D30" s="33">
        <v>10496</v>
      </c>
      <c r="E30" s="33">
        <v>4167</v>
      </c>
      <c r="F30" s="33">
        <v>15409</v>
      </c>
      <c r="G30" s="33" t="s">
        <v>91</v>
      </c>
      <c r="H30" s="33">
        <v>5393</v>
      </c>
      <c r="I30" s="33">
        <v>663</v>
      </c>
      <c r="J30" s="33">
        <v>6056</v>
      </c>
      <c r="K30" s="33" t="s">
        <v>91</v>
      </c>
      <c r="L30" s="33">
        <v>6056</v>
      </c>
      <c r="M30" s="33">
        <v>6217</v>
      </c>
      <c r="N30" s="33">
        <v>170</v>
      </c>
      <c r="O30" s="33">
        <v>6387</v>
      </c>
      <c r="P30" s="33">
        <v>27868</v>
      </c>
      <c r="Q30" s="33">
        <v>15</v>
      </c>
      <c r="R30" s="33">
        <v>555</v>
      </c>
      <c r="S30" s="33">
        <v>8187</v>
      </c>
      <c r="T30" s="33">
        <v>4142</v>
      </c>
      <c r="U30" s="33">
        <v>12884</v>
      </c>
      <c r="V30" s="33" t="s">
        <v>91</v>
      </c>
      <c r="W30" s="33">
        <v>3844</v>
      </c>
      <c r="X30" s="33">
        <v>577</v>
      </c>
      <c r="Y30" s="33">
        <v>4421</v>
      </c>
      <c r="Z30" s="33" t="s">
        <v>91</v>
      </c>
      <c r="AA30" s="33">
        <v>4421</v>
      </c>
      <c r="AB30" s="33">
        <v>5389</v>
      </c>
      <c r="AC30" s="33">
        <v>173</v>
      </c>
      <c r="AD30" s="33">
        <v>5562</v>
      </c>
      <c r="AE30" s="33">
        <v>22882</v>
      </c>
      <c r="AF30" s="34">
        <v>93.75</v>
      </c>
      <c r="AG30" s="34">
        <v>74.396782841823068</v>
      </c>
      <c r="AH30" s="34">
        <v>78.001143292682926</v>
      </c>
      <c r="AI30" s="34">
        <v>99.400047996160311</v>
      </c>
      <c r="AJ30" s="34">
        <v>83.613472645856319</v>
      </c>
      <c r="AK30" s="34" t="s">
        <v>91</v>
      </c>
      <c r="AL30" s="34">
        <v>71.2775820508066</v>
      </c>
      <c r="AM30" s="34">
        <v>87.028657616892914</v>
      </c>
      <c r="AN30" s="34">
        <v>73.001981505944514</v>
      </c>
      <c r="AO30" s="34" t="s">
        <v>91</v>
      </c>
      <c r="AP30" s="34">
        <v>73.001981505944514</v>
      </c>
      <c r="AQ30" s="34">
        <v>86.681679266527269</v>
      </c>
      <c r="AR30" s="34">
        <v>101.76470588235293</v>
      </c>
      <c r="AS30" s="34">
        <v>87.083137623297318</v>
      </c>
      <c r="AT30" s="34">
        <v>82.108511554471079</v>
      </c>
    </row>
    <row r="31" spans="1:46">
      <c r="A31" s="30" t="s">
        <v>31</v>
      </c>
      <c r="B31" s="33" t="s">
        <v>91</v>
      </c>
      <c r="C31" s="33">
        <v>125</v>
      </c>
      <c r="D31" s="33">
        <v>512</v>
      </c>
      <c r="E31" s="33">
        <v>89</v>
      </c>
      <c r="F31" s="33">
        <v>726</v>
      </c>
      <c r="G31" s="33" t="s">
        <v>91</v>
      </c>
      <c r="H31" s="33">
        <v>229</v>
      </c>
      <c r="I31" s="33" t="s">
        <v>91</v>
      </c>
      <c r="J31" s="33">
        <v>229</v>
      </c>
      <c r="K31" s="33" t="s">
        <v>91</v>
      </c>
      <c r="L31" s="33">
        <v>229</v>
      </c>
      <c r="M31" s="33">
        <v>90</v>
      </c>
      <c r="N31" s="33" t="s">
        <v>91</v>
      </c>
      <c r="O31" s="33">
        <v>90</v>
      </c>
      <c r="P31" s="33">
        <v>1045</v>
      </c>
      <c r="Q31" s="33" t="s">
        <v>91</v>
      </c>
      <c r="R31" s="33">
        <v>124</v>
      </c>
      <c r="S31" s="33">
        <v>386</v>
      </c>
      <c r="T31" s="33">
        <v>49</v>
      </c>
      <c r="U31" s="33">
        <v>559</v>
      </c>
      <c r="V31" s="33" t="s">
        <v>91</v>
      </c>
      <c r="W31" s="33">
        <v>198</v>
      </c>
      <c r="X31" s="33" t="s">
        <v>91</v>
      </c>
      <c r="Y31" s="33">
        <v>198</v>
      </c>
      <c r="Z31" s="33" t="s">
        <v>91</v>
      </c>
      <c r="AA31" s="33">
        <v>198</v>
      </c>
      <c r="AB31" s="33">
        <v>85</v>
      </c>
      <c r="AC31" s="33" t="s">
        <v>91</v>
      </c>
      <c r="AD31" s="33">
        <v>85</v>
      </c>
      <c r="AE31" s="33">
        <v>842</v>
      </c>
      <c r="AF31" s="34" t="s">
        <v>91</v>
      </c>
      <c r="AG31" s="34">
        <v>99.2</v>
      </c>
      <c r="AH31" s="34">
        <v>75.390625</v>
      </c>
      <c r="AI31" s="34">
        <v>55.056179775280903</v>
      </c>
      <c r="AJ31" s="34">
        <v>76.997245179063356</v>
      </c>
      <c r="AK31" s="34" t="s">
        <v>91</v>
      </c>
      <c r="AL31" s="34">
        <v>86.462882096069876</v>
      </c>
      <c r="AM31" s="34" t="s">
        <v>91</v>
      </c>
      <c r="AN31" s="34">
        <v>86.462882096069876</v>
      </c>
      <c r="AO31" s="34" t="s">
        <v>91</v>
      </c>
      <c r="AP31" s="34">
        <v>86.462882096069876</v>
      </c>
      <c r="AQ31" s="34">
        <v>94.444444444444443</v>
      </c>
      <c r="AR31" s="34" t="s">
        <v>91</v>
      </c>
      <c r="AS31" s="34">
        <v>94.444444444444443</v>
      </c>
      <c r="AT31" s="34">
        <v>80.574162679425839</v>
      </c>
    </row>
    <row r="32" spans="1:46">
      <c r="A32" s="30" t="s">
        <v>32</v>
      </c>
      <c r="B32" s="33">
        <v>8</v>
      </c>
      <c r="C32" s="33" t="s">
        <v>91</v>
      </c>
      <c r="D32" s="33" t="s">
        <v>91</v>
      </c>
      <c r="E32" s="33">
        <v>16</v>
      </c>
      <c r="F32" s="33">
        <v>16</v>
      </c>
      <c r="G32" s="33" t="s">
        <v>91</v>
      </c>
      <c r="H32" s="33" t="s">
        <v>91</v>
      </c>
      <c r="I32" s="33" t="s">
        <v>91</v>
      </c>
      <c r="J32" s="33" t="s">
        <v>91</v>
      </c>
      <c r="K32" s="33">
        <v>117</v>
      </c>
      <c r="L32" s="33">
        <v>117</v>
      </c>
      <c r="M32" s="33">
        <v>360</v>
      </c>
      <c r="N32" s="33" t="s">
        <v>91</v>
      </c>
      <c r="O32" s="33">
        <v>360</v>
      </c>
      <c r="P32" s="33">
        <v>501</v>
      </c>
      <c r="Q32" s="33">
        <v>19</v>
      </c>
      <c r="R32" s="33" t="s">
        <v>91</v>
      </c>
      <c r="S32" s="33" t="s">
        <v>91</v>
      </c>
      <c r="T32" s="33">
        <v>16</v>
      </c>
      <c r="U32" s="33">
        <v>16</v>
      </c>
      <c r="V32" s="33" t="s">
        <v>91</v>
      </c>
      <c r="W32" s="33" t="s">
        <v>91</v>
      </c>
      <c r="X32" s="33" t="s">
        <v>91</v>
      </c>
      <c r="Y32" s="33" t="s">
        <v>91</v>
      </c>
      <c r="Z32" s="33">
        <v>91</v>
      </c>
      <c r="AA32" s="33">
        <v>91</v>
      </c>
      <c r="AB32" s="33">
        <v>291</v>
      </c>
      <c r="AC32" s="33" t="s">
        <v>91</v>
      </c>
      <c r="AD32" s="33">
        <v>291</v>
      </c>
      <c r="AE32" s="33">
        <v>417</v>
      </c>
      <c r="AF32" s="34">
        <v>237.5</v>
      </c>
      <c r="AG32" s="34" t="s">
        <v>91</v>
      </c>
      <c r="AH32" s="34" t="s">
        <v>91</v>
      </c>
      <c r="AI32" s="34">
        <v>100</v>
      </c>
      <c r="AJ32" s="34">
        <v>100</v>
      </c>
      <c r="AK32" s="34" t="s">
        <v>91</v>
      </c>
      <c r="AL32" s="34" t="s">
        <v>91</v>
      </c>
      <c r="AM32" s="34" t="s">
        <v>91</v>
      </c>
      <c r="AN32" s="34" t="s">
        <v>91</v>
      </c>
      <c r="AO32" s="34">
        <v>77.777777777777786</v>
      </c>
      <c r="AP32" s="34">
        <v>77.777777777777786</v>
      </c>
      <c r="AQ32" s="34">
        <v>80.833333333333329</v>
      </c>
      <c r="AR32" s="34" t="s">
        <v>91</v>
      </c>
      <c r="AS32" s="34">
        <v>80.833333333333329</v>
      </c>
      <c r="AT32" s="34">
        <v>83.233532934131745</v>
      </c>
    </row>
    <row r="33" spans="1:46">
      <c r="A33" s="30" t="s">
        <v>33</v>
      </c>
      <c r="B33" s="33">
        <v>75</v>
      </c>
      <c r="C33" s="33">
        <v>251</v>
      </c>
      <c r="D33" s="33">
        <v>413</v>
      </c>
      <c r="E33" s="33" t="s">
        <v>91</v>
      </c>
      <c r="F33" s="33">
        <v>664</v>
      </c>
      <c r="G33" s="33" t="s">
        <v>91</v>
      </c>
      <c r="H33" s="33" t="s">
        <v>91</v>
      </c>
      <c r="I33" s="33" t="s">
        <v>91</v>
      </c>
      <c r="J33" s="33" t="s">
        <v>91</v>
      </c>
      <c r="K33" s="33">
        <v>546</v>
      </c>
      <c r="L33" s="33">
        <v>546</v>
      </c>
      <c r="M33" s="33">
        <v>1580</v>
      </c>
      <c r="N33" s="33" t="s">
        <v>91</v>
      </c>
      <c r="O33" s="33">
        <v>1580</v>
      </c>
      <c r="P33" s="33">
        <v>2865</v>
      </c>
      <c r="Q33" s="33">
        <v>39</v>
      </c>
      <c r="R33" s="33">
        <v>224</v>
      </c>
      <c r="S33" s="33">
        <v>331</v>
      </c>
      <c r="T33" s="33">
        <v>0</v>
      </c>
      <c r="U33" s="33">
        <v>555</v>
      </c>
      <c r="V33" s="33" t="s">
        <v>91</v>
      </c>
      <c r="W33" s="33" t="s">
        <v>91</v>
      </c>
      <c r="X33" s="33" t="s">
        <v>91</v>
      </c>
      <c r="Y33" s="33" t="s">
        <v>91</v>
      </c>
      <c r="Z33" s="33">
        <v>455</v>
      </c>
      <c r="AA33" s="33">
        <v>455</v>
      </c>
      <c r="AB33" s="33">
        <v>1382</v>
      </c>
      <c r="AC33" s="33" t="s">
        <v>91</v>
      </c>
      <c r="AD33" s="33">
        <v>1382</v>
      </c>
      <c r="AE33" s="33">
        <v>2431</v>
      </c>
      <c r="AF33" s="34">
        <v>52</v>
      </c>
      <c r="AG33" s="34">
        <v>89.243027888446207</v>
      </c>
      <c r="AH33" s="34">
        <v>80.145278450363193</v>
      </c>
      <c r="AI33" s="34" t="s">
        <v>91</v>
      </c>
      <c r="AJ33" s="34">
        <v>83.584337349397586</v>
      </c>
      <c r="AK33" s="34" t="s">
        <v>91</v>
      </c>
      <c r="AL33" s="34" t="s">
        <v>91</v>
      </c>
      <c r="AM33" s="34" t="s">
        <v>91</v>
      </c>
      <c r="AN33" s="34" t="s">
        <v>91</v>
      </c>
      <c r="AO33" s="34">
        <v>83.333333333333343</v>
      </c>
      <c r="AP33" s="34">
        <v>83.333333333333343</v>
      </c>
      <c r="AQ33" s="34">
        <v>87.468354430379748</v>
      </c>
      <c r="AR33" s="34" t="s">
        <v>91</v>
      </c>
      <c r="AS33" s="34">
        <v>87.468354430379748</v>
      </c>
      <c r="AT33" s="34">
        <v>84.851657940663173</v>
      </c>
    </row>
    <row r="34" spans="1:46">
      <c r="A34" s="30" t="s">
        <v>34</v>
      </c>
      <c r="B34" s="33" t="s">
        <v>91</v>
      </c>
      <c r="C34" s="33" t="s">
        <v>91</v>
      </c>
      <c r="D34" s="33">
        <v>286</v>
      </c>
      <c r="E34" s="33" t="s">
        <v>91</v>
      </c>
      <c r="F34" s="33">
        <v>286</v>
      </c>
      <c r="G34" s="33" t="s">
        <v>91</v>
      </c>
      <c r="H34" s="33" t="s">
        <v>91</v>
      </c>
      <c r="I34" s="33" t="s">
        <v>91</v>
      </c>
      <c r="J34" s="33" t="s">
        <v>91</v>
      </c>
      <c r="K34" s="33" t="s">
        <v>91</v>
      </c>
      <c r="L34" s="33" t="s">
        <v>91</v>
      </c>
      <c r="M34" s="33">
        <v>87</v>
      </c>
      <c r="N34" s="33" t="s">
        <v>91</v>
      </c>
      <c r="O34" s="33">
        <v>87</v>
      </c>
      <c r="P34" s="33">
        <v>373</v>
      </c>
      <c r="Q34" s="33" t="s">
        <v>91</v>
      </c>
      <c r="R34" s="33" t="s">
        <v>91</v>
      </c>
      <c r="S34" s="33">
        <v>251</v>
      </c>
      <c r="T34" s="33" t="s">
        <v>91</v>
      </c>
      <c r="U34" s="33">
        <v>251</v>
      </c>
      <c r="V34" s="33" t="s">
        <v>91</v>
      </c>
      <c r="W34" s="33" t="s">
        <v>91</v>
      </c>
      <c r="X34" s="33" t="s">
        <v>91</v>
      </c>
      <c r="Y34" s="33" t="s">
        <v>91</v>
      </c>
      <c r="Z34" s="33" t="s">
        <v>91</v>
      </c>
      <c r="AA34" s="33" t="s">
        <v>91</v>
      </c>
      <c r="AB34" s="33">
        <v>63</v>
      </c>
      <c r="AC34" s="33" t="s">
        <v>91</v>
      </c>
      <c r="AD34" s="33">
        <v>63</v>
      </c>
      <c r="AE34" s="33">
        <v>314</v>
      </c>
      <c r="AF34" s="34" t="s">
        <v>91</v>
      </c>
      <c r="AG34" s="34" t="s">
        <v>91</v>
      </c>
      <c r="AH34" s="34">
        <v>87.76223776223776</v>
      </c>
      <c r="AI34" s="34" t="s">
        <v>91</v>
      </c>
      <c r="AJ34" s="34">
        <v>87.76223776223776</v>
      </c>
      <c r="AK34" s="34" t="s">
        <v>91</v>
      </c>
      <c r="AL34" s="34" t="s">
        <v>91</v>
      </c>
      <c r="AM34" s="34" t="s">
        <v>91</v>
      </c>
      <c r="AN34" s="34" t="s">
        <v>91</v>
      </c>
      <c r="AO34" s="34" t="s">
        <v>91</v>
      </c>
      <c r="AP34" s="34" t="s">
        <v>91</v>
      </c>
      <c r="AQ34" s="34">
        <v>72.41379310344827</v>
      </c>
      <c r="AR34" s="34" t="s">
        <v>91</v>
      </c>
      <c r="AS34" s="34">
        <v>72.41379310344827</v>
      </c>
      <c r="AT34" s="34">
        <v>84.182305630026804</v>
      </c>
    </row>
    <row r="35" spans="1:46">
      <c r="A35" s="30" t="s">
        <v>35</v>
      </c>
      <c r="B35" s="33" t="s">
        <v>91</v>
      </c>
      <c r="C35" s="33">
        <v>214</v>
      </c>
      <c r="D35" s="33">
        <v>206</v>
      </c>
      <c r="E35" s="33">
        <v>53</v>
      </c>
      <c r="F35" s="33">
        <v>473</v>
      </c>
      <c r="G35" s="33" t="s">
        <v>91</v>
      </c>
      <c r="H35" s="33">
        <v>358</v>
      </c>
      <c r="I35" s="33" t="s">
        <v>91</v>
      </c>
      <c r="J35" s="33">
        <v>358</v>
      </c>
      <c r="K35" s="33" t="s">
        <v>91</v>
      </c>
      <c r="L35" s="33">
        <v>358</v>
      </c>
      <c r="M35" s="33">
        <v>434</v>
      </c>
      <c r="N35" s="33" t="s">
        <v>91</v>
      </c>
      <c r="O35" s="33">
        <v>434</v>
      </c>
      <c r="P35" s="33">
        <v>1265</v>
      </c>
      <c r="Q35" s="33" t="s">
        <v>91</v>
      </c>
      <c r="R35" s="33">
        <v>185</v>
      </c>
      <c r="S35" s="33">
        <v>144</v>
      </c>
      <c r="T35" s="33">
        <v>43</v>
      </c>
      <c r="U35" s="33">
        <v>372</v>
      </c>
      <c r="V35" s="33" t="s">
        <v>91</v>
      </c>
      <c r="W35" s="33">
        <v>306</v>
      </c>
      <c r="X35" s="33" t="s">
        <v>91</v>
      </c>
      <c r="Y35" s="33">
        <v>306</v>
      </c>
      <c r="Z35" s="33" t="s">
        <v>91</v>
      </c>
      <c r="AA35" s="33">
        <v>306</v>
      </c>
      <c r="AB35" s="33">
        <v>360</v>
      </c>
      <c r="AC35" s="33" t="s">
        <v>91</v>
      </c>
      <c r="AD35" s="33">
        <v>360</v>
      </c>
      <c r="AE35" s="33">
        <v>1038</v>
      </c>
      <c r="AF35" s="34" t="s">
        <v>91</v>
      </c>
      <c r="AG35" s="34">
        <v>86.44859813084112</v>
      </c>
      <c r="AH35" s="34">
        <v>69.902912621359221</v>
      </c>
      <c r="AI35" s="34">
        <v>81.132075471698116</v>
      </c>
      <c r="AJ35" s="34">
        <v>78.646934460887948</v>
      </c>
      <c r="AK35" s="34" t="s">
        <v>91</v>
      </c>
      <c r="AL35" s="34">
        <v>85.47486033519553</v>
      </c>
      <c r="AM35" s="34" t="s">
        <v>91</v>
      </c>
      <c r="AN35" s="34">
        <v>85.47486033519553</v>
      </c>
      <c r="AO35" s="34" t="s">
        <v>91</v>
      </c>
      <c r="AP35" s="34">
        <v>85.47486033519553</v>
      </c>
      <c r="AQ35" s="34">
        <v>82.94930875576037</v>
      </c>
      <c r="AR35" s="34" t="s">
        <v>91</v>
      </c>
      <c r="AS35" s="34">
        <v>82.94930875576037</v>
      </c>
      <c r="AT35" s="34">
        <v>82.055335968379453</v>
      </c>
    </row>
    <row r="36" spans="1:46">
      <c r="A36" s="30" t="s">
        <v>36</v>
      </c>
      <c r="B36" s="33" t="s">
        <v>91</v>
      </c>
      <c r="C36" s="33">
        <v>246</v>
      </c>
      <c r="D36" s="33" t="s">
        <v>91</v>
      </c>
      <c r="E36" s="33">
        <v>3</v>
      </c>
      <c r="F36" s="33">
        <v>249</v>
      </c>
      <c r="G36" s="33" t="s">
        <v>91</v>
      </c>
      <c r="H36" s="33" t="s">
        <v>91</v>
      </c>
      <c r="I36" s="33" t="s">
        <v>91</v>
      </c>
      <c r="J36" s="33" t="s">
        <v>91</v>
      </c>
      <c r="K36" s="33">
        <v>143</v>
      </c>
      <c r="L36" s="33">
        <v>143</v>
      </c>
      <c r="M36" s="33">
        <v>774</v>
      </c>
      <c r="N36" s="33" t="s">
        <v>91</v>
      </c>
      <c r="O36" s="33">
        <v>774</v>
      </c>
      <c r="P36" s="33">
        <v>1166</v>
      </c>
      <c r="Q36" s="33" t="s">
        <v>91</v>
      </c>
      <c r="R36" s="33">
        <v>224</v>
      </c>
      <c r="S36" s="33" t="s">
        <v>91</v>
      </c>
      <c r="T36" s="33">
        <v>12</v>
      </c>
      <c r="U36" s="33">
        <v>236</v>
      </c>
      <c r="V36" s="33" t="s">
        <v>91</v>
      </c>
      <c r="W36" s="33" t="s">
        <v>91</v>
      </c>
      <c r="X36" s="33" t="s">
        <v>91</v>
      </c>
      <c r="Y36" s="33" t="s">
        <v>91</v>
      </c>
      <c r="Z36" s="33">
        <v>120</v>
      </c>
      <c r="AA36" s="33">
        <v>120</v>
      </c>
      <c r="AB36" s="33">
        <v>671</v>
      </c>
      <c r="AC36" s="33" t="s">
        <v>91</v>
      </c>
      <c r="AD36" s="33">
        <v>671</v>
      </c>
      <c r="AE36" s="33">
        <v>1027</v>
      </c>
      <c r="AF36" s="34" t="s">
        <v>91</v>
      </c>
      <c r="AG36" s="34">
        <v>91.056910569105682</v>
      </c>
      <c r="AH36" s="34" t="s">
        <v>91</v>
      </c>
      <c r="AI36" s="34">
        <v>400</v>
      </c>
      <c r="AJ36" s="34">
        <v>94.779116465863453</v>
      </c>
      <c r="AK36" s="34" t="s">
        <v>91</v>
      </c>
      <c r="AL36" s="34" t="s">
        <v>91</v>
      </c>
      <c r="AM36" s="34" t="s">
        <v>91</v>
      </c>
      <c r="AN36" s="34" t="s">
        <v>91</v>
      </c>
      <c r="AO36" s="34">
        <v>83.91608391608392</v>
      </c>
      <c r="AP36" s="34">
        <v>83.91608391608392</v>
      </c>
      <c r="AQ36" s="34">
        <v>86.692506459948319</v>
      </c>
      <c r="AR36" s="34" t="s">
        <v>91</v>
      </c>
      <c r="AS36" s="34">
        <v>86.692506459948319</v>
      </c>
      <c r="AT36" s="34">
        <v>88.078902229845625</v>
      </c>
    </row>
    <row r="37" spans="1:46">
      <c r="A37" s="30" t="s">
        <v>37</v>
      </c>
      <c r="B37" s="33">
        <v>19</v>
      </c>
      <c r="C37" s="33">
        <v>98</v>
      </c>
      <c r="D37" s="33">
        <v>1322</v>
      </c>
      <c r="E37" s="33">
        <v>363</v>
      </c>
      <c r="F37" s="33">
        <v>1783</v>
      </c>
      <c r="G37" s="33">
        <v>452</v>
      </c>
      <c r="H37" s="33">
        <v>1212</v>
      </c>
      <c r="I37" s="33">
        <v>8</v>
      </c>
      <c r="J37" s="33">
        <v>1672</v>
      </c>
      <c r="K37" s="33" t="s">
        <v>91</v>
      </c>
      <c r="L37" s="33">
        <v>1672</v>
      </c>
      <c r="M37" s="33">
        <v>1403</v>
      </c>
      <c r="N37" s="33" t="s">
        <v>91</v>
      </c>
      <c r="O37" s="33">
        <v>1403</v>
      </c>
      <c r="P37" s="33">
        <v>4877</v>
      </c>
      <c r="Q37" s="33">
        <v>20</v>
      </c>
      <c r="R37" s="33">
        <v>99</v>
      </c>
      <c r="S37" s="33">
        <v>1030</v>
      </c>
      <c r="T37" s="33">
        <v>378</v>
      </c>
      <c r="U37" s="33">
        <v>1507</v>
      </c>
      <c r="V37" s="33">
        <v>354</v>
      </c>
      <c r="W37" s="33">
        <v>992</v>
      </c>
      <c r="X37" s="33">
        <v>11</v>
      </c>
      <c r="Y37" s="33">
        <v>1357</v>
      </c>
      <c r="Z37" s="33"/>
      <c r="AA37" s="33">
        <v>1357</v>
      </c>
      <c r="AB37" s="33">
        <v>1304</v>
      </c>
      <c r="AC37" s="33" t="s">
        <v>91</v>
      </c>
      <c r="AD37" s="33">
        <v>1304</v>
      </c>
      <c r="AE37" s="33">
        <v>4188</v>
      </c>
      <c r="AF37" s="34">
        <v>105.26315789473684</v>
      </c>
      <c r="AG37" s="34">
        <v>101.0204081632653</v>
      </c>
      <c r="AH37" s="34">
        <v>77.912254160363076</v>
      </c>
      <c r="AI37" s="34">
        <v>104.13223140495869</v>
      </c>
      <c r="AJ37" s="34">
        <v>84.520471116096459</v>
      </c>
      <c r="AK37" s="34">
        <v>78.318584070796462</v>
      </c>
      <c r="AL37" s="34">
        <v>81.848184818481855</v>
      </c>
      <c r="AM37" s="34">
        <v>137.5</v>
      </c>
      <c r="AN37" s="34">
        <v>81.160287081339703</v>
      </c>
      <c r="AO37" s="34" t="s">
        <v>91</v>
      </c>
      <c r="AP37" s="34">
        <v>81.160287081339703</v>
      </c>
      <c r="AQ37" s="34">
        <v>92.943692088382036</v>
      </c>
      <c r="AR37" s="34" t="s">
        <v>91</v>
      </c>
      <c r="AS37" s="34">
        <v>92.943692088382036</v>
      </c>
      <c r="AT37" s="34">
        <v>85.872462579454577</v>
      </c>
    </row>
    <row r="38" spans="1:46">
      <c r="A38" s="30" t="s">
        <v>38</v>
      </c>
      <c r="B38" s="33" t="s">
        <v>91</v>
      </c>
      <c r="C38" s="33">
        <v>82</v>
      </c>
      <c r="D38" s="33">
        <v>373</v>
      </c>
      <c r="E38" s="33">
        <v>32</v>
      </c>
      <c r="F38" s="33">
        <v>487</v>
      </c>
      <c r="G38" s="33">
        <v>102</v>
      </c>
      <c r="H38" s="33">
        <v>497</v>
      </c>
      <c r="I38" s="33">
        <v>35</v>
      </c>
      <c r="J38" s="33">
        <v>634</v>
      </c>
      <c r="K38" s="33">
        <v>181</v>
      </c>
      <c r="L38" s="33">
        <v>815</v>
      </c>
      <c r="M38" s="33">
        <v>544</v>
      </c>
      <c r="N38" s="33" t="s">
        <v>91</v>
      </c>
      <c r="O38" s="33">
        <v>544</v>
      </c>
      <c r="P38" s="33">
        <v>1846</v>
      </c>
      <c r="Q38" s="33" t="s">
        <v>91</v>
      </c>
      <c r="R38" s="33">
        <v>54</v>
      </c>
      <c r="S38" s="33">
        <v>308</v>
      </c>
      <c r="T38" s="33">
        <v>45</v>
      </c>
      <c r="U38" s="33">
        <v>407</v>
      </c>
      <c r="V38" s="33">
        <v>67</v>
      </c>
      <c r="W38" s="33">
        <v>432</v>
      </c>
      <c r="X38" s="33">
        <v>36</v>
      </c>
      <c r="Y38" s="33">
        <v>535</v>
      </c>
      <c r="Z38" s="33">
        <v>159</v>
      </c>
      <c r="AA38" s="33">
        <v>694</v>
      </c>
      <c r="AB38" s="33">
        <v>477</v>
      </c>
      <c r="AC38" s="33" t="s">
        <v>91</v>
      </c>
      <c r="AD38" s="33">
        <v>477</v>
      </c>
      <c r="AE38" s="33">
        <v>1578</v>
      </c>
      <c r="AF38" s="34" t="s">
        <v>91</v>
      </c>
      <c r="AG38" s="34">
        <v>65.853658536585371</v>
      </c>
      <c r="AH38" s="34">
        <v>82.573726541554961</v>
      </c>
      <c r="AI38" s="34">
        <v>140.625</v>
      </c>
      <c r="AJ38" s="34">
        <v>83.572895277207394</v>
      </c>
      <c r="AK38" s="34">
        <v>65.686274509803923</v>
      </c>
      <c r="AL38" s="34">
        <v>86.92152917505031</v>
      </c>
      <c r="AM38" s="34">
        <v>102.85714285714285</v>
      </c>
      <c r="AN38" s="34">
        <v>84.384858044164034</v>
      </c>
      <c r="AO38" s="34">
        <v>87.845303867403317</v>
      </c>
      <c r="AP38" s="34">
        <v>85.153374233128829</v>
      </c>
      <c r="AQ38" s="34">
        <v>87.683823529411768</v>
      </c>
      <c r="AR38" s="34" t="s">
        <v>91</v>
      </c>
      <c r="AS38" s="34">
        <v>87.683823529411768</v>
      </c>
      <c r="AT38" s="34">
        <v>85.482123510292524</v>
      </c>
    </row>
    <row r="39" spans="1:46">
      <c r="A39" s="30" t="s">
        <v>39</v>
      </c>
      <c r="B39" s="33">
        <v>5</v>
      </c>
      <c r="C39" s="33">
        <v>148</v>
      </c>
      <c r="D39" s="33" t="s">
        <v>91</v>
      </c>
      <c r="E39" s="33" t="s">
        <v>91</v>
      </c>
      <c r="F39" s="33">
        <v>148</v>
      </c>
      <c r="G39" s="33" t="s">
        <v>91</v>
      </c>
      <c r="H39" s="33" t="s">
        <v>91</v>
      </c>
      <c r="I39" s="33" t="s">
        <v>91</v>
      </c>
      <c r="J39" s="33" t="s">
        <v>91</v>
      </c>
      <c r="K39" s="33" t="s">
        <v>91</v>
      </c>
      <c r="L39" s="33" t="s">
        <v>91</v>
      </c>
      <c r="M39" s="33">
        <v>731</v>
      </c>
      <c r="N39" s="33" t="s">
        <v>91</v>
      </c>
      <c r="O39" s="33">
        <v>731</v>
      </c>
      <c r="P39" s="33">
        <v>884</v>
      </c>
      <c r="Q39" s="33">
        <v>13</v>
      </c>
      <c r="R39" s="33">
        <v>139</v>
      </c>
      <c r="S39" s="33" t="s">
        <v>91</v>
      </c>
      <c r="T39" s="33" t="s">
        <v>91</v>
      </c>
      <c r="U39" s="33">
        <v>139</v>
      </c>
      <c r="V39" s="33" t="s">
        <v>91</v>
      </c>
      <c r="W39" s="33" t="s">
        <v>91</v>
      </c>
      <c r="X39" s="33" t="s">
        <v>91</v>
      </c>
      <c r="Y39" s="33" t="s">
        <v>91</v>
      </c>
      <c r="Z39" s="33" t="s">
        <v>91</v>
      </c>
      <c r="AA39" s="33" t="s">
        <v>91</v>
      </c>
      <c r="AB39" s="33">
        <v>628</v>
      </c>
      <c r="AC39" s="33" t="s">
        <v>91</v>
      </c>
      <c r="AD39" s="33">
        <v>628</v>
      </c>
      <c r="AE39" s="33">
        <v>780</v>
      </c>
      <c r="AF39" s="34">
        <v>260</v>
      </c>
      <c r="AG39" s="34">
        <v>93.918918918918919</v>
      </c>
      <c r="AH39" s="34" t="s">
        <v>91</v>
      </c>
      <c r="AI39" s="34" t="s">
        <v>91</v>
      </c>
      <c r="AJ39" s="34">
        <v>93.918918918918919</v>
      </c>
      <c r="AK39" s="34" t="s">
        <v>91</v>
      </c>
      <c r="AL39" s="34" t="s">
        <v>91</v>
      </c>
      <c r="AM39" s="34" t="s">
        <v>91</v>
      </c>
      <c r="AN39" s="34" t="s">
        <v>91</v>
      </c>
      <c r="AO39" s="34" t="s">
        <v>91</v>
      </c>
      <c r="AP39" s="34" t="s">
        <v>91</v>
      </c>
      <c r="AQ39" s="34">
        <v>85.909712722298224</v>
      </c>
      <c r="AR39" s="34" t="s">
        <v>91</v>
      </c>
      <c r="AS39" s="34">
        <v>85.909712722298224</v>
      </c>
      <c r="AT39" s="34">
        <v>88.235294117647058</v>
      </c>
    </row>
    <row r="40" spans="1:46">
      <c r="A40" s="30" t="s">
        <v>40</v>
      </c>
      <c r="B40" s="33">
        <v>54</v>
      </c>
      <c r="C40" s="33" t="s">
        <v>91</v>
      </c>
      <c r="D40" s="33">
        <v>507</v>
      </c>
      <c r="E40" s="33">
        <v>18</v>
      </c>
      <c r="F40" s="33">
        <v>525</v>
      </c>
      <c r="G40" s="33" t="s">
        <v>91</v>
      </c>
      <c r="H40" s="33" t="s">
        <v>91</v>
      </c>
      <c r="I40" s="33" t="s">
        <v>91</v>
      </c>
      <c r="J40" s="33" t="s">
        <v>91</v>
      </c>
      <c r="K40" s="33">
        <v>121</v>
      </c>
      <c r="L40" s="33">
        <v>121</v>
      </c>
      <c r="M40" s="33">
        <v>1655</v>
      </c>
      <c r="N40" s="33" t="s">
        <v>91</v>
      </c>
      <c r="O40" s="33">
        <v>1655</v>
      </c>
      <c r="P40" s="33">
        <v>2355</v>
      </c>
      <c r="Q40" s="33">
        <v>57</v>
      </c>
      <c r="R40" s="33" t="s">
        <v>91</v>
      </c>
      <c r="S40" s="33">
        <v>424</v>
      </c>
      <c r="T40" s="33">
        <v>19</v>
      </c>
      <c r="U40" s="33">
        <v>443</v>
      </c>
      <c r="V40" s="33" t="s">
        <v>91</v>
      </c>
      <c r="W40" s="33" t="s">
        <v>91</v>
      </c>
      <c r="X40" s="33" t="s">
        <v>91</v>
      </c>
      <c r="Y40" s="33" t="s">
        <v>91</v>
      </c>
      <c r="Z40" s="33">
        <v>118</v>
      </c>
      <c r="AA40" s="33">
        <v>118</v>
      </c>
      <c r="AB40" s="33">
        <v>1493</v>
      </c>
      <c r="AC40" s="33" t="s">
        <v>91</v>
      </c>
      <c r="AD40" s="33">
        <v>1493</v>
      </c>
      <c r="AE40" s="33">
        <v>2111</v>
      </c>
      <c r="AF40" s="34">
        <v>105.55555555555556</v>
      </c>
      <c r="AG40" s="34" t="s">
        <v>91</v>
      </c>
      <c r="AH40" s="34">
        <v>83.629191321499022</v>
      </c>
      <c r="AI40" s="34">
        <v>105.55555555555556</v>
      </c>
      <c r="AJ40" s="34">
        <v>84.38095238095238</v>
      </c>
      <c r="AK40" s="34" t="s">
        <v>91</v>
      </c>
      <c r="AL40" s="34" t="s">
        <v>91</v>
      </c>
      <c r="AM40" s="34" t="s">
        <v>91</v>
      </c>
      <c r="AN40" s="34" t="s">
        <v>91</v>
      </c>
      <c r="AO40" s="34">
        <v>97.52066115702479</v>
      </c>
      <c r="AP40" s="34">
        <v>97.52066115702479</v>
      </c>
      <c r="AQ40" s="34">
        <v>90.21148036253777</v>
      </c>
      <c r="AR40" s="34" t="s">
        <v>91</v>
      </c>
      <c r="AS40" s="34">
        <v>90.21148036253777</v>
      </c>
      <c r="AT40" s="34">
        <v>89.639065817409772</v>
      </c>
    </row>
    <row r="41" spans="1:46">
      <c r="A41" s="30" t="s">
        <v>41</v>
      </c>
      <c r="B41" s="33">
        <v>10</v>
      </c>
      <c r="C41" s="33">
        <v>478</v>
      </c>
      <c r="D41" s="33">
        <v>268</v>
      </c>
      <c r="E41" s="33">
        <v>171</v>
      </c>
      <c r="F41" s="33">
        <v>917</v>
      </c>
      <c r="G41" s="33" t="s">
        <v>91</v>
      </c>
      <c r="H41" s="33">
        <v>452</v>
      </c>
      <c r="I41" s="33">
        <v>36</v>
      </c>
      <c r="J41" s="33">
        <v>488</v>
      </c>
      <c r="K41" s="33" t="s">
        <v>91</v>
      </c>
      <c r="L41" s="33">
        <v>488</v>
      </c>
      <c r="M41" s="33">
        <v>748</v>
      </c>
      <c r="N41" s="33" t="s">
        <v>91</v>
      </c>
      <c r="O41" s="33">
        <v>748</v>
      </c>
      <c r="P41" s="33">
        <v>2163</v>
      </c>
      <c r="Q41" s="33">
        <v>6</v>
      </c>
      <c r="R41" s="33">
        <v>337</v>
      </c>
      <c r="S41" s="33">
        <v>224</v>
      </c>
      <c r="T41" s="33">
        <v>174</v>
      </c>
      <c r="U41" s="33">
        <v>735</v>
      </c>
      <c r="V41" s="33" t="s">
        <v>91</v>
      </c>
      <c r="W41" s="33">
        <v>307</v>
      </c>
      <c r="X41" s="33">
        <v>35</v>
      </c>
      <c r="Y41" s="33">
        <v>342</v>
      </c>
      <c r="Z41" s="33" t="s">
        <v>91</v>
      </c>
      <c r="AA41" s="33">
        <v>342</v>
      </c>
      <c r="AB41" s="33">
        <v>593</v>
      </c>
      <c r="AC41" s="33" t="s">
        <v>91</v>
      </c>
      <c r="AD41" s="33">
        <v>593</v>
      </c>
      <c r="AE41" s="33">
        <v>1676</v>
      </c>
      <c r="AF41" s="34">
        <v>60</v>
      </c>
      <c r="AG41" s="34">
        <v>70.502092050209214</v>
      </c>
      <c r="AH41" s="34">
        <v>83.582089552238799</v>
      </c>
      <c r="AI41" s="34">
        <v>101.75438596491229</v>
      </c>
      <c r="AJ41" s="34">
        <v>80.152671755725194</v>
      </c>
      <c r="AK41" s="34" t="s">
        <v>91</v>
      </c>
      <c r="AL41" s="34">
        <v>67.920353982300881</v>
      </c>
      <c r="AM41" s="34">
        <v>97.222222222222214</v>
      </c>
      <c r="AN41" s="34">
        <v>70.081967213114751</v>
      </c>
      <c r="AO41" s="34" t="s">
        <v>91</v>
      </c>
      <c r="AP41" s="34">
        <v>70.081967213114751</v>
      </c>
      <c r="AQ41" s="34">
        <v>79.278074866310149</v>
      </c>
      <c r="AR41" s="34" t="s">
        <v>91</v>
      </c>
      <c r="AS41" s="34">
        <v>79.278074866310149</v>
      </c>
      <c r="AT41" s="34">
        <v>77.48497457235321</v>
      </c>
    </row>
    <row r="42" spans="1:46">
      <c r="A42" s="30" t="s">
        <v>42</v>
      </c>
      <c r="B42" s="33" t="s">
        <v>91</v>
      </c>
      <c r="C42" s="33">
        <v>328</v>
      </c>
      <c r="D42" s="33">
        <v>127</v>
      </c>
      <c r="E42" s="33">
        <v>52</v>
      </c>
      <c r="F42" s="33">
        <v>507</v>
      </c>
      <c r="G42" s="33" t="s">
        <v>91</v>
      </c>
      <c r="H42" s="33" t="s">
        <v>91</v>
      </c>
      <c r="I42" s="33" t="s">
        <v>91</v>
      </c>
      <c r="J42" s="33" t="s">
        <v>91</v>
      </c>
      <c r="K42" s="33">
        <v>197</v>
      </c>
      <c r="L42" s="33">
        <v>197</v>
      </c>
      <c r="M42" s="33">
        <v>958</v>
      </c>
      <c r="N42" s="33" t="s">
        <v>91</v>
      </c>
      <c r="O42" s="33">
        <v>958</v>
      </c>
      <c r="P42" s="33">
        <v>1662</v>
      </c>
      <c r="Q42" s="33" t="s">
        <v>91</v>
      </c>
      <c r="R42" s="33">
        <v>311</v>
      </c>
      <c r="S42" s="33">
        <v>121</v>
      </c>
      <c r="T42" s="33">
        <v>61</v>
      </c>
      <c r="U42" s="33">
        <v>493</v>
      </c>
      <c r="V42" s="33" t="s">
        <v>91</v>
      </c>
      <c r="W42" s="33" t="s">
        <v>91</v>
      </c>
      <c r="X42" s="33" t="s">
        <v>91</v>
      </c>
      <c r="Y42" s="33" t="s">
        <v>91</v>
      </c>
      <c r="Z42" s="33">
        <v>197</v>
      </c>
      <c r="AA42" s="33">
        <v>197</v>
      </c>
      <c r="AB42" s="33">
        <v>880</v>
      </c>
      <c r="AC42" s="33" t="s">
        <v>91</v>
      </c>
      <c r="AD42" s="33">
        <v>880</v>
      </c>
      <c r="AE42" s="33">
        <v>1570</v>
      </c>
      <c r="AF42" s="34" t="s">
        <v>91</v>
      </c>
      <c r="AG42" s="34">
        <v>94.817073170731703</v>
      </c>
      <c r="AH42" s="34">
        <v>95.275590551181097</v>
      </c>
      <c r="AI42" s="34">
        <v>117.30769230769231</v>
      </c>
      <c r="AJ42" s="34">
        <v>97.238658777120307</v>
      </c>
      <c r="AK42" s="34" t="s">
        <v>91</v>
      </c>
      <c r="AL42" s="34" t="s">
        <v>91</v>
      </c>
      <c r="AM42" s="34" t="s">
        <v>91</v>
      </c>
      <c r="AN42" s="34" t="s">
        <v>91</v>
      </c>
      <c r="AO42" s="34">
        <v>100</v>
      </c>
      <c r="AP42" s="34">
        <v>100</v>
      </c>
      <c r="AQ42" s="34">
        <v>91.858037578288105</v>
      </c>
      <c r="AR42" s="34" t="s">
        <v>91</v>
      </c>
      <c r="AS42" s="34">
        <v>91.858037578288105</v>
      </c>
      <c r="AT42" s="34">
        <v>94.464500601684719</v>
      </c>
    </row>
    <row r="43" spans="1:46">
      <c r="A43" s="30" t="s">
        <v>43</v>
      </c>
      <c r="B43" s="33">
        <v>6</v>
      </c>
      <c r="C43" s="33">
        <v>374</v>
      </c>
      <c r="D43" s="33">
        <v>206</v>
      </c>
      <c r="E43" s="33">
        <v>81</v>
      </c>
      <c r="F43" s="33">
        <v>661</v>
      </c>
      <c r="G43" s="33" t="s">
        <v>91</v>
      </c>
      <c r="H43" s="33">
        <v>392</v>
      </c>
      <c r="I43" s="33" t="s">
        <v>91</v>
      </c>
      <c r="J43" s="33">
        <v>392</v>
      </c>
      <c r="K43" s="33">
        <v>260</v>
      </c>
      <c r="L43" s="33">
        <v>652</v>
      </c>
      <c r="M43" s="33">
        <v>1313</v>
      </c>
      <c r="N43" s="33" t="s">
        <v>91</v>
      </c>
      <c r="O43" s="33">
        <v>1313</v>
      </c>
      <c r="P43" s="33">
        <v>2632</v>
      </c>
      <c r="Q43" s="33">
        <v>5</v>
      </c>
      <c r="R43" s="33">
        <v>328</v>
      </c>
      <c r="S43" s="33">
        <v>192</v>
      </c>
      <c r="T43" s="33">
        <v>87</v>
      </c>
      <c r="U43" s="33">
        <v>607</v>
      </c>
      <c r="V43" s="33" t="s">
        <v>91</v>
      </c>
      <c r="W43" s="33">
        <v>315</v>
      </c>
      <c r="X43" s="33" t="s">
        <v>91</v>
      </c>
      <c r="Y43" s="33">
        <v>315</v>
      </c>
      <c r="Z43" s="33">
        <v>208</v>
      </c>
      <c r="AA43" s="33">
        <v>523</v>
      </c>
      <c r="AB43" s="33">
        <v>1161</v>
      </c>
      <c r="AC43" s="33" t="s">
        <v>91</v>
      </c>
      <c r="AD43" s="33">
        <v>1161</v>
      </c>
      <c r="AE43" s="33">
        <v>2296</v>
      </c>
      <c r="AF43" s="34">
        <v>83.333333333333343</v>
      </c>
      <c r="AG43" s="34">
        <v>87.700534759358277</v>
      </c>
      <c r="AH43" s="34">
        <v>93.203883495145632</v>
      </c>
      <c r="AI43" s="34">
        <v>107.40740740740742</v>
      </c>
      <c r="AJ43" s="34">
        <v>91.83055975794251</v>
      </c>
      <c r="AK43" s="34" t="s">
        <v>91</v>
      </c>
      <c r="AL43" s="34">
        <v>80.357142857142861</v>
      </c>
      <c r="AM43" s="34" t="s">
        <v>91</v>
      </c>
      <c r="AN43" s="34">
        <v>80.357142857142861</v>
      </c>
      <c r="AO43" s="34">
        <v>80</v>
      </c>
      <c r="AP43" s="34">
        <v>80.214723926380373</v>
      </c>
      <c r="AQ43" s="34">
        <v>88.423457730388421</v>
      </c>
      <c r="AR43" s="34" t="s">
        <v>91</v>
      </c>
      <c r="AS43" s="34">
        <v>88.423457730388421</v>
      </c>
      <c r="AT43" s="34">
        <v>87.2340425531915</v>
      </c>
    </row>
    <row r="44" spans="1:46">
      <c r="A44" s="30" t="s">
        <v>44</v>
      </c>
      <c r="B44" s="33" t="s">
        <v>91</v>
      </c>
      <c r="C44" s="33">
        <v>90</v>
      </c>
      <c r="D44" s="33" t="s">
        <v>91</v>
      </c>
      <c r="E44" s="33" t="s">
        <v>91</v>
      </c>
      <c r="F44" s="33">
        <v>90</v>
      </c>
      <c r="G44" s="33" t="s">
        <v>91</v>
      </c>
      <c r="H44" s="33" t="s">
        <v>91</v>
      </c>
      <c r="I44" s="33" t="s">
        <v>91</v>
      </c>
      <c r="J44" s="33" t="s">
        <v>91</v>
      </c>
      <c r="K44" s="33" t="s">
        <v>91</v>
      </c>
      <c r="L44" s="33" t="s">
        <v>91</v>
      </c>
      <c r="M44" s="33">
        <v>47</v>
      </c>
      <c r="N44" s="33" t="s">
        <v>91</v>
      </c>
      <c r="O44" s="33">
        <v>47</v>
      </c>
      <c r="P44" s="33">
        <v>137</v>
      </c>
      <c r="Q44" s="33" t="s">
        <v>91</v>
      </c>
      <c r="R44" s="33">
        <v>77</v>
      </c>
      <c r="S44" s="33" t="s">
        <v>91</v>
      </c>
      <c r="T44" s="33" t="s">
        <v>91</v>
      </c>
      <c r="U44" s="33">
        <v>77</v>
      </c>
      <c r="V44" s="33" t="s">
        <v>91</v>
      </c>
      <c r="W44" s="33" t="s">
        <v>91</v>
      </c>
      <c r="X44" s="33" t="s">
        <v>91</v>
      </c>
      <c r="Y44" s="33" t="s">
        <v>91</v>
      </c>
      <c r="Z44" s="33" t="s">
        <v>91</v>
      </c>
      <c r="AA44" s="33" t="s">
        <v>91</v>
      </c>
      <c r="AB44" s="33">
        <v>38</v>
      </c>
      <c r="AC44" s="33" t="s">
        <v>91</v>
      </c>
      <c r="AD44" s="33">
        <v>38</v>
      </c>
      <c r="AE44" s="33">
        <v>115</v>
      </c>
      <c r="AF44" s="34" t="s">
        <v>91</v>
      </c>
      <c r="AG44" s="34">
        <v>85.555555555555557</v>
      </c>
      <c r="AH44" s="34" t="s">
        <v>91</v>
      </c>
      <c r="AI44" s="34" t="s">
        <v>91</v>
      </c>
      <c r="AJ44" s="34">
        <v>85.555555555555557</v>
      </c>
      <c r="AK44" s="34" t="s">
        <v>91</v>
      </c>
      <c r="AL44" s="34" t="s">
        <v>91</v>
      </c>
      <c r="AM44" s="34" t="s">
        <v>91</v>
      </c>
      <c r="AN44" s="34" t="s">
        <v>91</v>
      </c>
      <c r="AO44" s="34" t="s">
        <v>91</v>
      </c>
      <c r="AP44" s="34" t="s">
        <v>91</v>
      </c>
      <c r="AQ44" s="34">
        <v>80.851063829787222</v>
      </c>
      <c r="AR44" s="34" t="s">
        <v>91</v>
      </c>
      <c r="AS44" s="34">
        <v>80.851063829787222</v>
      </c>
      <c r="AT44" s="34">
        <v>83.941605839416056</v>
      </c>
    </row>
    <row r="45" spans="1:46">
      <c r="A45" s="30" t="s">
        <v>45</v>
      </c>
      <c r="B45" s="33">
        <v>4</v>
      </c>
      <c r="C45" s="33">
        <v>259</v>
      </c>
      <c r="D45" s="33">
        <v>421</v>
      </c>
      <c r="E45" s="33" t="s">
        <v>91</v>
      </c>
      <c r="F45" s="33">
        <v>680</v>
      </c>
      <c r="G45" s="33" t="s">
        <v>91</v>
      </c>
      <c r="H45" s="33" t="s">
        <v>91</v>
      </c>
      <c r="I45" s="33" t="s">
        <v>91</v>
      </c>
      <c r="J45" s="33" t="s">
        <v>91</v>
      </c>
      <c r="K45" s="33" t="s">
        <v>91</v>
      </c>
      <c r="L45" s="33" t="s">
        <v>91</v>
      </c>
      <c r="M45" s="33">
        <v>833</v>
      </c>
      <c r="N45" s="33" t="s">
        <v>91</v>
      </c>
      <c r="O45" s="33">
        <v>833</v>
      </c>
      <c r="P45" s="33">
        <v>1517</v>
      </c>
      <c r="Q45" s="33">
        <v>3</v>
      </c>
      <c r="R45" s="33">
        <v>215</v>
      </c>
      <c r="S45" s="33">
        <v>337</v>
      </c>
      <c r="T45" s="33">
        <v>0</v>
      </c>
      <c r="U45" s="33">
        <v>552</v>
      </c>
      <c r="V45" s="33" t="s">
        <v>91</v>
      </c>
      <c r="W45" s="33" t="s">
        <v>91</v>
      </c>
      <c r="X45" s="33" t="s">
        <v>91</v>
      </c>
      <c r="Y45" s="33" t="s">
        <v>91</v>
      </c>
      <c r="Z45" s="33" t="s">
        <v>91</v>
      </c>
      <c r="AA45" s="33" t="s">
        <v>91</v>
      </c>
      <c r="AB45" s="33">
        <v>701</v>
      </c>
      <c r="AC45" s="33" t="s">
        <v>91</v>
      </c>
      <c r="AD45" s="33">
        <v>701</v>
      </c>
      <c r="AE45" s="33">
        <v>1256</v>
      </c>
      <c r="AF45" s="34">
        <v>75</v>
      </c>
      <c r="AG45" s="34">
        <v>83.011583011583014</v>
      </c>
      <c r="AH45" s="34">
        <v>80.047505938242281</v>
      </c>
      <c r="AI45" s="34" t="s">
        <v>91</v>
      </c>
      <c r="AJ45" s="34">
        <v>81.17647058823529</v>
      </c>
      <c r="AK45" s="34" t="s">
        <v>91</v>
      </c>
      <c r="AL45" s="34" t="s">
        <v>91</v>
      </c>
      <c r="AM45" s="34" t="s">
        <v>91</v>
      </c>
      <c r="AN45" s="34" t="s">
        <v>91</v>
      </c>
      <c r="AO45" s="34" t="s">
        <v>91</v>
      </c>
      <c r="AP45" s="34" t="s">
        <v>91</v>
      </c>
      <c r="AQ45" s="34">
        <v>84.153661464585838</v>
      </c>
      <c r="AR45" s="34" t="s">
        <v>91</v>
      </c>
      <c r="AS45" s="34">
        <v>84.153661464585838</v>
      </c>
      <c r="AT45" s="34">
        <v>82.794990112063289</v>
      </c>
    </row>
    <row r="46" spans="1:46">
      <c r="A46" s="30" t="s">
        <v>46</v>
      </c>
      <c r="B46" s="33" t="s">
        <v>91</v>
      </c>
      <c r="C46" s="33">
        <v>97</v>
      </c>
      <c r="D46" s="33" t="s">
        <v>91</v>
      </c>
      <c r="E46" s="33" t="s">
        <v>91</v>
      </c>
      <c r="F46" s="33">
        <v>97</v>
      </c>
      <c r="G46" s="33" t="s">
        <v>91</v>
      </c>
      <c r="H46" s="33" t="s">
        <v>91</v>
      </c>
      <c r="I46" s="33" t="s">
        <v>91</v>
      </c>
      <c r="J46" s="33" t="s">
        <v>91</v>
      </c>
      <c r="K46" s="33" t="s">
        <v>91</v>
      </c>
      <c r="L46" s="33" t="s">
        <v>91</v>
      </c>
      <c r="M46" s="33">
        <v>14</v>
      </c>
      <c r="N46" s="33" t="s">
        <v>91</v>
      </c>
      <c r="O46" s="33">
        <v>14</v>
      </c>
      <c r="P46" s="33">
        <v>111</v>
      </c>
      <c r="Q46" s="33" t="s">
        <v>91</v>
      </c>
      <c r="R46" s="33">
        <v>80</v>
      </c>
      <c r="S46" s="33" t="s">
        <v>91</v>
      </c>
      <c r="T46" s="33" t="s">
        <v>91</v>
      </c>
      <c r="U46" s="33">
        <v>80</v>
      </c>
      <c r="V46" s="33" t="s">
        <v>91</v>
      </c>
      <c r="W46" s="33" t="s">
        <v>91</v>
      </c>
      <c r="X46" s="33" t="s">
        <v>91</v>
      </c>
      <c r="Y46" s="33" t="s">
        <v>91</v>
      </c>
      <c r="Z46" s="33" t="s">
        <v>91</v>
      </c>
      <c r="AA46" s="33" t="s">
        <v>91</v>
      </c>
      <c r="AB46" s="33">
        <v>15</v>
      </c>
      <c r="AC46" s="33" t="s">
        <v>91</v>
      </c>
      <c r="AD46" s="33">
        <v>15</v>
      </c>
      <c r="AE46" s="33">
        <v>95</v>
      </c>
      <c r="AF46" s="34" t="s">
        <v>91</v>
      </c>
      <c r="AG46" s="34">
        <v>82.474226804123703</v>
      </c>
      <c r="AH46" s="34" t="s">
        <v>91</v>
      </c>
      <c r="AI46" s="34" t="s">
        <v>91</v>
      </c>
      <c r="AJ46" s="34">
        <v>82.474226804123703</v>
      </c>
      <c r="AK46" s="34" t="s">
        <v>91</v>
      </c>
      <c r="AL46" s="34" t="s">
        <v>91</v>
      </c>
      <c r="AM46" s="34" t="s">
        <v>91</v>
      </c>
      <c r="AN46" s="34" t="s">
        <v>91</v>
      </c>
      <c r="AO46" s="34" t="s">
        <v>91</v>
      </c>
      <c r="AP46" s="34" t="s">
        <v>91</v>
      </c>
      <c r="AQ46" s="34">
        <v>107.14285714285714</v>
      </c>
      <c r="AR46" s="34" t="s">
        <v>91</v>
      </c>
      <c r="AS46" s="34">
        <v>107.14285714285714</v>
      </c>
      <c r="AT46" s="34">
        <v>85.585585585585591</v>
      </c>
    </row>
    <row r="47" spans="1:46">
      <c r="A47" s="30" t="s">
        <v>47</v>
      </c>
      <c r="B47" s="33">
        <v>6</v>
      </c>
      <c r="C47" s="33">
        <v>506</v>
      </c>
      <c r="D47" s="33">
        <v>569</v>
      </c>
      <c r="E47" s="33">
        <v>103</v>
      </c>
      <c r="F47" s="33">
        <v>1178</v>
      </c>
      <c r="G47" s="33" t="s">
        <v>91</v>
      </c>
      <c r="H47" s="33" t="s">
        <v>91</v>
      </c>
      <c r="I47" s="33" t="s">
        <v>91</v>
      </c>
      <c r="J47" s="33" t="s">
        <v>91</v>
      </c>
      <c r="K47" s="33">
        <v>189</v>
      </c>
      <c r="L47" s="33">
        <v>189</v>
      </c>
      <c r="M47" s="33">
        <v>2124</v>
      </c>
      <c r="N47" s="33" t="s">
        <v>91</v>
      </c>
      <c r="O47" s="33">
        <v>2124</v>
      </c>
      <c r="P47" s="33">
        <v>3497</v>
      </c>
      <c r="Q47" s="33">
        <v>8</v>
      </c>
      <c r="R47" s="33">
        <v>405</v>
      </c>
      <c r="S47" s="33">
        <v>521</v>
      </c>
      <c r="T47" s="33">
        <v>98</v>
      </c>
      <c r="U47" s="33">
        <v>1024</v>
      </c>
      <c r="V47" s="33" t="s">
        <v>91</v>
      </c>
      <c r="W47" s="33" t="s">
        <v>91</v>
      </c>
      <c r="X47" s="33" t="s">
        <v>91</v>
      </c>
      <c r="Y47" s="33" t="s">
        <v>91</v>
      </c>
      <c r="Z47" s="33">
        <v>150</v>
      </c>
      <c r="AA47" s="33">
        <v>150</v>
      </c>
      <c r="AB47" s="33">
        <v>1802</v>
      </c>
      <c r="AC47" s="33" t="s">
        <v>91</v>
      </c>
      <c r="AD47" s="33">
        <v>1802</v>
      </c>
      <c r="AE47" s="33">
        <v>2984</v>
      </c>
      <c r="AF47" s="34">
        <v>133.33333333333331</v>
      </c>
      <c r="AG47" s="34">
        <v>80.039525691699609</v>
      </c>
      <c r="AH47" s="34">
        <v>91.564147627416531</v>
      </c>
      <c r="AI47" s="34">
        <v>95.145631067961162</v>
      </c>
      <c r="AJ47" s="34">
        <v>86.926994906621388</v>
      </c>
      <c r="AK47" s="34" t="s">
        <v>91</v>
      </c>
      <c r="AL47" s="34" t="s">
        <v>91</v>
      </c>
      <c r="AM47" s="34" t="s">
        <v>91</v>
      </c>
      <c r="AN47" s="34" t="s">
        <v>91</v>
      </c>
      <c r="AO47" s="34">
        <v>79.365079365079367</v>
      </c>
      <c r="AP47" s="34">
        <v>79.365079365079367</v>
      </c>
      <c r="AQ47" s="34">
        <v>84.839924670433149</v>
      </c>
      <c r="AR47" s="34" t="s">
        <v>91</v>
      </c>
      <c r="AS47" s="34">
        <v>84.839924670433149</v>
      </c>
      <c r="AT47" s="34">
        <v>85.330283099799829</v>
      </c>
    </row>
    <row r="48" spans="1:46">
      <c r="A48" s="30" t="s">
        <v>48</v>
      </c>
      <c r="B48" s="33" t="s">
        <v>91</v>
      </c>
      <c r="C48" s="33" t="s">
        <v>91</v>
      </c>
      <c r="D48" s="33">
        <v>89</v>
      </c>
      <c r="E48" s="33" t="s">
        <v>91</v>
      </c>
      <c r="F48" s="33">
        <v>89</v>
      </c>
      <c r="G48" s="33" t="s">
        <v>91</v>
      </c>
      <c r="H48" s="33" t="s">
        <v>91</v>
      </c>
      <c r="I48" s="33" t="s">
        <v>91</v>
      </c>
      <c r="J48" s="33" t="s">
        <v>91</v>
      </c>
      <c r="K48" s="33" t="s">
        <v>91</v>
      </c>
      <c r="L48" s="33" t="s">
        <v>91</v>
      </c>
      <c r="M48" s="33">
        <v>169</v>
      </c>
      <c r="N48" s="33" t="s">
        <v>91</v>
      </c>
      <c r="O48" s="33">
        <v>169</v>
      </c>
      <c r="P48" s="33">
        <v>258</v>
      </c>
      <c r="Q48" s="33" t="s">
        <v>91</v>
      </c>
      <c r="R48" s="33" t="s">
        <v>91</v>
      </c>
      <c r="S48" s="33">
        <v>77</v>
      </c>
      <c r="T48" s="33" t="s">
        <v>91</v>
      </c>
      <c r="U48" s="33">
        <v>77</v>
      </c>
      <c r="V48" s="33" t="s">
        <v>91</v>
      </c>
      <c r="W48" s="33" t="s">
        <v>91</v>
      </c>
      <c r="X48" s="33" t="s">
        <v>91</v>
      </c>
      <c r="Y48" s="33" t="s">
        <v>91</v>
      </c>
      <c r="Z48" s="33" t="s">
        <v>91</v>
      </c>
      <c r="AA48" s="33" t="s">
        <v>91</v>
      </c>
      <c r="AB48" s="33">
        <v>135</v>
      </c>
      <c r="AC48" s="33" t="s">
        <v>91</v>
      </c>
      <c r="AD48" s="33">
        <v>135</v>
      </c>
      <c r="AE48" s="33">
        <v>212</v>
      </c>
      <c r="AF48" s="34" t="s">
        <v>91</v>
      </c>
      <c r="AG48" s="34" t="s">
        <v>91</v>
      </c>
      <c r="AH48" s="34">
        <v>86.516853932584269</v>
      </c>
      <c r="AI48" s="34" t="s">
        <v>91</v>
      </c>
      <c r="AJ48" s="34">
        <v>86.516853932584269</v>
      </c>
      <c r="AK48" s="34" t="s">
        <v>91</v>
      </c>
      <c r="AL48" s="34" t="s">
        <v>91</v>
      </c>
      <c r="AM48" s="34" t="s">
        <v>91</v>
      </c>
      <c r="AN48" s="34" t="s">
        <v>91</v>
      </c>
      <c r="AO48" s="34" t="s">
        <v>91</v>
      </c>
      <c r="AP48" s="34" t="s">
        <v>91</v>
      </c>
      <c r="AQ48" s="34">
        <v>79.881656804733723</v>
      </c>
      <c r="AR48" s="34" t="s">
        <v>91</v>
      </c>
      <c r="AS48" s="34">
        <v>79.881656804733723</v>
      </c>
      <c r="AT48" s="34">
        <v>82.170542635658919</v>
      </c>
    </row>
    <row r="49" spans="1:46">
      <c r="A49" s="30" t="s">
        <v>49</v>
      </c>
      <c r="B49" s="33" t="s">
        <v>91</v>
      </c>
      <c r="C49" s="33">
        <v>171</v>
      </c>
      <c r="D49" s="33">
        <v>154</v>
      </c>
      <c r="E49" s="33" t="s">
        <v>91</v>
      </c>
      <c r="F49" s="33">
        <v>325</v>
      </c>
      <c r="G49" s="33" t="s">
        <v>91</v>
      </c>
      <c r="H49" s="33" t="s">
        <v>91</v>
      </c>
      <c r="I49" s="33" t="s">
        <v>91</v>
      </c>
      <c r="J49" s="33" t="s">
        <v>91</v>
      </c>
      <c r="K49" s="33" t="s">
        <v>91</v>
      </c>
      <c r="L49" s="33" t="s">
        <v>91</v>
      </c>
      <c r="M49" s="33">
        <v>348</v>
      </c>
      <c r="N49" s="33" t="s">
        <v>91</v>
      </c>
      <c r="O49" s="33">
        <v>348</v>
      </c>
      <c r="P49" s="33">
        <v>673</v>
      </c>
      <c r="Q49" s="33" t="s">
        <v>91</v>
      </c>
      <c r="R49" s="33">
        <v>145</v>
      </c>
      <c r="S49" s="33">
        <v>133</v>
      </c>
      <c r="T49" s="33" t="s">
        <v>91</v>
      </c>
      <c r="U49" s="33">
        <v>278</v>
      </c>
      <c r="V49" s="33" t="s">
        <v>91</v>
      </c>
      <c r="W49" s="33" t="s">
        <v>91</v>
      </c>
      <c r="X49" s="33" t="s">
        <v>91</v>
      </c>
      <c r="Y49" s="33" t="s">
        <v>91</v>
      </c>
      <c r="Z49" s="33" t="s">
        <v>91</v>
      </c>
      <c r="AA49" s="33" t="s">
        <v>91</v>
      </c>
      <c r="AB49" s="33">
        <v>272</v>
      </c>
      <c r="AC49" s="33" t="s">
        <v>91</v>
      </c>
      <c r="AD49" s="33">
        <v>272</v>
      </c>
      <c r="AE49" s="33">
        <v>550</v>
      </c>
      <c r="AF49" s="34" t="s">
        <v>91</v>
      </c>
      <c r="AG49" s="34">
        <v>84.795321637426895</v>
      </c>
      <c r="AH49" s="34">
        <v>86.36363636363636</v>
      </c>
      <c r="AI49" s="34" t="s">
        <v>91</v>
      </c>
      <c r="AJ49" s="34">
        <v>85.538461538461547</v>
      </c>
      <c r="AK49" s="34" t="s">
        <v>91</v>
      </c>
      <c r="AL49" s="34" t="s">
        <v>91</v>
      </c>
      <c r="AM49" s="34" t="s">
        <v>91</v>
      </c>
      <c r="AN49" s="34" t="s">
        <v>91</v>
      </c>
      <c r="AO49" s="34" t="s">
        <v>91</v>
      </c>
      <c r="AP49" s="34" t="s">
        <v>91</v>
      </c>
      <c r="AQ49" s="34">
        <v>78.160919540229884</v>
      </c>
      <c r="AR49" s="34" t="s">
        <v>91</v>
      </c>
      <c r="AS49" s="34">
        <v>78.160919540229884</v>
      </c>
      <c r="AT49" s="34">
        <v>81.723625557206532</v>
      </c>
    </row>
    <row r="50" spans="1:46">
      <c r="A50" s="30" t="s">
        <v>50</v>
      </c>
      <c r="B50" s="33">
        <v>4</v>
      </c>
      <c r="C50" s="33" t="s">
        <v>91</v>
      </c>
      <c r="D50" s="33">
        <v>84</v>
      </c>
      <c r="E50" s="33" t="s">
        <v>91</v>
      </c>
      <c r="F50" s="33">
        <v>84</v>
      </c>
      <c r="G50" s="33" t="s">
        <v>91</v>
      </c>
      <c r="H50" s="33" t="s">
        <v>91</v>
      </c>
      <c r="I50" s="33" t="s">
        <v>91</v>
      </c>
      <c r="J50" s="33" t="s">
        <v>91</v>
      </c>
      <c r="K50" s="33">
        <v>232</v>
      </c>
      <c r="L50" s="33">
        <v>232</v>
      </c>
      <c r="M50" s="33">
        <v>107</v>
      </c>
      <c r="N50" s="33" t="s">
        <v>91</v>
      </c>
      <c r="O50" s="33">
        <v>107</v>
      </c>
      <c r="P50" s="33">
        <v>427</v>
      </c>
      <c r="Q50" s="33">
        <v>9</v>
      </c>
      <c r="R50" s="33" t="s">
        <v>91</v>
      </c>
      <c r="S50" s="33">
        <v>75</v>
      </c>
      <c r="T50" s="33" t="s">
        <v>91</v>
      </c>
      <c r="U50" s="33">
        <v>75</v>
      </c>
      <c r="V50" s="33" t="s">
        <v>91</v>
      </c>
      <c r="W50" s="33" t="s">
        <v>91</v>
      </c>
      <c r="X50" s="33" t="s">
        <v>91</v>
      </c>
      <c r="Y50" s="33" t="s">
        <v>91</v>
      </c>
      <c r="Z50" s="33">
        <v>218</v>
      </c>
      <c r="AA50" s="33">
        <v>218</v>
      </c>
      <c r="AB50" s="33">
        <v>97</v>
      </c>
      <c r="AC50" s="33" t="s">
        <v>91</v>
      </c>
      <c r="AD50" s="33">
        <v>97</v>
      </c>
      <c r="AE50" s="33">
        <v>399</v>
      </c>
      <c r="AF50" s="34">
        <v>225</v>
      </c>
      <c r="AG50" s="34" t="s">
        <v>91</v>
      </c>
      <c r="AH50" s="34">
        <v>89.285714285714292</v>
      </c>
      <c r="AI50" s="34" t="s">
        <v>91</v>
      </c>
      <c r="AJ50" s="34">
        <v>89.285714285714292</v>
      </c>
      <c r="AK50" s="34" t="s">
        <v>91</v>
      </c>
      <c r="AL50" s="34" t="s">
        <v>91</v>
      </c>
      <c r="AM50" s="34" t="s">
        <v>91</v>
      </c>
      <c r="AN50" s="34" t="s">
        <v>91</v>
      </c>
      <c r="AO50" s="34">
        <v>93.965517241379317</v>
      </c>
      <c r="AP50" s="34">
        <v>93.965517241379317</v>
      </c>
      <c r="AQ50" s="34">
        <v>90.654205607476641</v>
      </c>
      <c r="AR50" s="34" t="s">
        <v>91</v>
      </c>
      <c r="AS50" s="34">
        <v>90.654205607476641</v>
      </c>
      <c r="AT50" s="34">
        <v>93.442622950819683</v>
      </c>
    </row>
    <row r="51" spans="1:46">
      <c r="A51" s="30" t="s">
        <v>51</v>
      </c>
      <c r="B51" s="33" t="s">
        <v>91</v>
      </c>
      <c r="C51" s="33">
        <v>178</v>
      </c>
      <c r="D51" s="33">
        <v>552</v>
      </c>
      <c r="E51" s="33">
        <v>93</v>
      </c>
      <c r="F51" s="33">
        <v>823</v>
      </c>
      <c r="G51" s="33" t="s">
        <v>91</v>
      </c>
      <c r="H51" s="33" t="s">
        <v>91</v>
      </c>
      <c r="I51" s="33" t="s">
        <v>91</v>
      </c>
      <c r="J51" s="33" t="s">
        <v>91</v>
      </c>
      <c r="K51" s="33" t="s">
        <v>91</v>
      </c>
      <c r="L51" s="33" t="s">
        <v>91</v>
      </c>
      <c r="M51" s="33">
        <v>130</v>
      </c>
      <c r="N51" s="33" t="s">
        <v>91</v>
      </c>
      <c r="O51" s="33">
        <v>130</v>
      </c>
      <c r="P51" s="33">
        <v>953</v>
      </c>
      <c r="Q51" s="33">
        <v>1</v>
      </c>
      <c r="R51" s="33">
        <v>140</v>
      </c>
      <c r="S51" s="33">
        <v>440</v>
      </c>
      <c r="T51" s="33">
        <v>96</v>
      </c>
      <c r="U51" s="33">
        <v>676</v>
      </c>
      <c r="V51" s="33" t="s">
        <v>91</v>
      </c>
      <c r="W51" s="33" t="s">
        <v>91</v>
      </c>
      <c r="X51" s="33" t="s">
        <v>91</v>
      </c>
      <c r="Y51" s="33" t="s">
        <v>91</v>
      </c>
      <c r="Z51" s="33" t="s">
        <v>91</v>
      </c>
      <c r="AA51" s="33" t="s">
        <v>91</v>
      </c>
      <c r="AB51" s="33">
        <v>118</v>
      </c>
      <c r="AC51" s="33" t="s">
        <v>91</v>
      </c>
      <c r="AD51" s="33">
        <v>118</v>
      </c>
      <c r="AE51" s="33">
        <v>795</v>
      </c>
      <c r="AF51" s="34" t="s">
        <v>91</v>
      </c>
      <c r="AG51" s="34">
        <v>78.651685393258433</v>
      </c>
      <c r="AH51" s="34">
        <v>79.710144927536234</v>
      </c>
      <c r="AI51" s="34">
        <v>103.2258064516129</v>
      </c>
      <c r="AJ51" s="34">
        <v>82.138517618469024</v>
      </c>
      <c r="AK51" s="34" t="s">
        <v>91</v>
      </c>
      <c r="AL51" s="34" t="s">
        <v>91</v>
      </c>
      <c r="AM51" s="34" t="s">
        <v>91</v>
      </c>
      <c r="AN51" s="34" t="s">
        <v>91</v>
      </c>
      <c r="AO51" s="34" t="s">
        <v>91</v>
      </c>
      <c r="AP51" s="34" t="s">
        <v>91</v>
      </c>
      <c r="AQ51" s="34">
        <v>90.769230769230774</v>
      </c>
      <c r="AR51" s="34" t="s">
        <v>91</v>
      </c>
      <c r="AS51" s="34">
        <v>90.769230769230774</v>
      </c>
      <c r="AT51" s="34">
        <v>83.420776495278076</v>
      </c>
    </row>
    <row r="52" spans="1:46">
      <c r="A52" s="30" t="s">
        <v>52</v>
      </c>
      <c r="B52" s="33">
        <v>13</v>
      </c>
      <c r="C52" s="33">
        <v>432</v>
      </c>
      <c r="D52" s="33">
        <v>386</v>
      </c>
      <c r="E52" s="33">
        <v>35</v>
      </c>
      <c r="F52" s="33">
        <v>853</v>
      </c>
      <c r="G52" s="33" t="s">
        <v>91</v>
      </c>
      <c r="H52" s="33">
        <v>391</v>
      </c>
      <c r="I52" s="33" t="s">
        <v>91</v>
      </c>
      <c r="J52" s="33">
        <v>391</v>
      </c>
      <c r="K52" s="33">
        <v>108</v>
      </c>
      <c r="L52" s="33">
        <v>499</v>
      </c>
      <c r="M52" s="33">
        <v>1174</v>
      </c>
      <c r="N52" s="33" t="s">
        <v>91</v>
      </c>
      <c r="O52" s="33">
        <v>1174</v>
      </c>
      <c r="P52" s="33">
        <v>2539</v>
      </c>
      <c r="Q52" s="33">
        <v>11</v>
      </c>
      <c r="R52" s="33">
        <v>397</v>
      </c>
      <c r="S52" s="33">
        <v>333</v>
      </c>
      <c r="T52" s="33">
        <v>29</v>
      </c>
      <c r="U52" s="33">
        <v>759</v>
      </c>
      <c r="V52" s="33" t="s">
        <v>91</v>
      </c>
      <c r="W52" s="33">
        <v>322</v>
      </c>
      <c r="X52" s="33" t="s">
        <v>91</v>
      </c>
      <c r="Y52" s="33">
        <v>322</v>
      </c>
      <c r="Z52" s="33">
        <v>86</v>
      </c>
      <c r="AA52" s="33">
        <v>408</v>
      </c>
      <c r="AB52" s="33">
        <v>1013</v>
      </c>
      <c r="AC52" s="33" t="s">
        <v>91</v>
      </c>
      <c r="AD52" s="33">
        <v>1013</v>
      </c>
      <c r="AE52" s="33">
        <v>2191</v>
      </c>
      <c r="AF52" s="34">
        <v>84.615384615384613</v>
      </c>
      <c r="AG52" s="34">
        <v>91.898148148148152</v>
      </c>
      <c r="AH52" s="34">
        <v>86.269430051813472</v>
      </c>
      <c r="AI52" s="34">
        <v>82.857142857142861</v>
      </c>
      <c r="AJ52" s="34">
        <v>88.980070339976564</v>
      </c>
      <c r="AK52" s="34" t="s">
        <v>91</v>
      </c>
      <c r="AL52" s="34">
        <v>82.35294117647058</v>
      </c>
      <c r="AM52" s="34" t="s">
        <v>91</v>
      </c>
      <c r="AN52" s="34">
        <v>82.35294117647058</v>
      </c>
      <c r="AO52" s="34">
        <v>79.629629629629633</v>
      </c>
      <c r="AP52" s="34">
        <v>81.763527054108224</v>
      </c>
      <c r="AQ52" s="34">
        <v>86.2862010221465</v>
      </c>
      <c r="AR52" s="34" t="s">
        <v>91</v>
      </c>
      <c r="AS52" s="34">
        <v>86.2862010221465</v>
      </c>
      <c r="AT52" s="34">
        <v>86.29381646317448</v>
      </c>
    </row>
    <row r="53" spans="1:46">
      <c r="A53" s="30" t="s">
        <v>53</v>
      </c>
      <c r="B53" s="33">
        <v>7</v>
      </c>
      <c r="C53" s="33">
        <v>128</v>
      </c>
      <c r="D53" s="33" t="s">
        <v>91</v>
      </c>
      <c r="E53" s="33" t="s">
        <v>91</v>
      </c>
      <c r="F53" s="33">
        <v>128</v>
      </c>
      <c r="G53" s="33" t="s">
        <v>91</v>
      </c>
      <c r="H53" s="33" t="s">
        <v>91</v>
      </c>
      <c r="I53" s="33" t="s">
        <v>91</v>
      </c>
      <c r="J53" s="33" t="s">
        <v>91</v>
      </c>
      <c r="K53" s="33">
        <v>126</v>
      </c>
      <c r="L53" s="33">
        <v>126</v>
      </c>
      <c r="M53" s="33">
        <v>192</v>
      </c>
      <c r="N53" s="33" t="s">
        <v>91</v>
      </c>
      <c r="O53" s="33">
        <v>192</v>
      </c>
      <c r="P53" s="33">
        <v>453</v>
      </c>
      <c r="Q53" s="33">
        <v>20</v>
      </c>
      <c r="R53" s="33">
        <v>122</v>
      </c>
      <c r="S53" s="33" t="s">
        <v>91</v>
      </c>
      <c r="T53" s="33" t="s">
        <v>91</v>
      </c>
      <c r="U53" s="33">
        <v>122</v>
      </c>
      <c r="V53" s="33" t="s">
        <v>91</v>
      </c>
      <c r="W53" s="33" t="s">
        <v>91</v>
      </c>
      <c r="X53" s="33" t="s">
        <v>91</v>
      </c>
      <c r="Y53" s="33" t="s">
        <v>91</v>
      </c>
      <c r="Z53" s="33">
        <v>115</v>
      </c>
      <c r="AA53" s="33">
        <v>115</v>
      </c>
      <c r="AB53" s="33">
        <v>179</v>
      </c>
      <c r="AC53" s="33" t="s">
        <v>91</v>
      </c>
      <c r="AD53" s="33">
        <v>179</v>
      </c>
      <c r="AE53" s="33">
        <v>436</v>
      </c>
      <c r="AF53" s="34">
        <v>285.71428571428572</v>
      </c>
      <c r="AG53" s="34">
        <v>95.3125</v>
      </c>
      <c r="AH53" s="34" t="s">
        <v>91</v>
      </c>
      <c r="AI53" s="34" t="s">
        <v>91</v>
      </c>
      <c r="AJ53" s="34">
        <v>95.3125</v>
      </c>
      <c r="AK53" s="34" t="s">
        <v>91</v>
      </c>
      <c r="AL53" s="34" t="s">
        <v>91</v>
      </c>
      <c r="AM53" s="34" t="s">
        <v>91</v>
      </c>
      <c r="AN53" s="34" t="s">
        <v>91</v>
      </c>
      <c r="AO53" s="34">
        <v>91.269841269841265</v>
      </c>
      <c r="AP53" s="34">
        <v>91.269841269841265</v>
      </c>
      <c r="AQ53" s="34">
        <v>93.229166666666657</v>
      </c>
      <c r="AR53" s="34" t="s">
        <v>91</v>
      </c>
      <c r="AS53" s="34">
        <v>93.229166666666657</v>
      </c>
      <c r="AT53" s="34">
        <v>96.247240618101543</v>
      </c>
    </row>
    <row r="54" spans="1:46">
      <c r="A54" s="30" t="s">
        <v>54</v>
      </c>
      <c r="B54" s="33" t="s">
        <v>91</v>
      </c>
      <c r="C54" s="33">
        <v>72</v>
      </c>
      <c r="D54" s="33">
        <v>638</v>
      </c>
      <c r="E54" s="33">
        <v>16</v>
      </c>
      <c r="F54" s="33">
        <v>726</v>
      </c>
      <c r="G54" s="33" t="s">
        <v>91</v>
      </c>
      <c r="H54" s="33" t="s">
        <v>91</v>
      </c>
      <c r="I54" s="33" t="s">
        <v>91</v>
      </c>
      <c r="J54" s="33" t="s">
        <v>91</v>
      </c>
      <c r="K54" s="33" t="s">
        <v>91</v>
      </c>
      <c r="L54" s="33" t="s">
        <v>91</v>
      </c>
      <c r="M54" s="33">
        <v>486</v>
      </c>
      <c r="N54" s="33" t="s">
        <v>91</v>
      </c>
      <c r="O54" s="33">
        <v>486</v>
      </c>
      <c r="P54" s="33">
        <v>1212</v>
      </c>
      <c r="Q54" s="33" t="s">
        <v>91</v>
      </c>
      <c r="R54" s="33">
        <v>58</v>
      </c>
      <c r="S54" s="33">
        <v>543</v>
      </c>
      <c r="T54" s="33">
        <v>23</v>
      </c>
      <c r="U54" s="33">
        <v>624</v>
      </c>
      <c r="V54" s="33" t="s">
        <v>91</v>
      </c>
      <c r="W54" s="33">
        <v>0</v>
      </c>
      <c r="X54" s="33" t="s">
        <v>91</v>
      </c>
      <c r="Y54" s="33">
        <v>0</v>
      </c>
      <c r="Z54" s="33" t="s">
        <v>91</v>
      </c>
      <c r="AA54" s="33">
        <v>0</v>
      </c>
      <c r="AB54" s="33">
        <v>475</v>
      </c>
      <c r="AC54" s="33" t="s">
        <v>91</v>
      </c>
      <c r="AD54" s="33">
        <v>475</v>
      </c>
      <c r="AE54" s="33">
        <v>1099</v>
      </c>
      <c r="AF54" s="34" t="s">
        <v>91</v>
      </c>
      <c r="AG54" s="34">
        <v>80.555555555555557</v>
      </c>
      <c r="AH54" s="34">
        <v>85.109717868338549</v>
      </c>
      <c r="AI54" s="34">
        <v>143.75</v>
      </c>
      <c r="AJ54" s="34">
        <v>85.950413223140501</v>
      </c>
      <c r="AK54" s="34" t="s">
        <v>91</v>
      </c>
      <c r="AL54" s="34" t="s">
        <v>91</v>
      </c>
      <c r="AM54" s="34" t="s">
        <v>91</v>
      </c>
      <c r="AN54" s="34" t="s">
        <v>91</v>
      </c>
      <c r="AO54" s="34" t="s">
        <v>91</v>
      </c>
      <c r="AP54" s="34" t="s">
        <v>91</v>
      </c>
      <c r="AQ54" s="34">
        <v>97.7366255144033</v>
      </c>
      <c r="AR54" s="34" t="s">
        <v>91</v>
      </c>
      <c r="AS54" s="34">
        <v>97.7366255144033</v>
      </c>
      <c r="AT54" s="34">
        <v>90.67656765676567</v>
      </c>
    </row>
    <row r="55" spans="1:46">
      <c r="A55" s="30" t="s">
        <v>55</v>
      </c>
      <c r="B55" s="33">
        <v>21</v>
      </c>
      <c r="C55" s="33">
        <v>67</v>
      </c>
      <c r="D55" s="33" t="s">
        <v>91</v>
      </c>
      <c r="E55" s="33" t="s">
        <v>91</v>
      </c>
      <c r="F55" s="33">
        <v>67</v>
      </c>
      <c r="G55" s="33" t="s">
        <v>91</v>
      </c>
      <c r="H55" s="33" t="s">
        <v>91</v>
      </c>
      <c r="I55" s="33" t="s">
        <v>91</v>
      </c>
      <c r="J55" s="33" t="s">
        <v>91</v>
      </c>
      <c r="K55" s="33" t="s">
        <v>91</v>
      </c>
      <c r="L55" s="33" t="s">
        <v>91</v>
      </c>
      <c r="M55" s="33">
        <v>213</v>
      </c>
      <c r="N55" s="33" t="s">
        <v>91</v>
      </c>
      <c r="O55" s="33">
        <v>213</v>
      </c>
      <c r="P55" s="33">
        <v>301</v>
      </c>
      <c r="Q55" s="33">
        <v>20</v>
      </c>
      <c r="R55" s="33">
        <v>65</v>
      </c>
      <c r="S55" s="33" t="s">
        <v>91</v>
      </c>
      <c r="T55" s="33" t="s">
        <v>91</v>
      </c>
      <c r="U55" s="33">
        <v>65</v>
      </c>
      <c r="V55" s="33" t="s">
        <v>91</v>
      </c>
      <c r="W55" s="33" t="s">
        <v>91</v>
      </c>
      <c r="X55" s="33" t="s">
        <v>91</v>
      </c>
      <c r="Y55" s="33" t="s">
        <v>91</v>
      </c>
      <c r="Z55" s="33" t="s">
        <v>91</v>
      </c>
      <c r="AA55" s="33" t="s">
        <v>91</v>
      </c>
      <c r="AB55" s="33">
        <v>203</v>
      </c>
      <c r="AC55" s="33" t="s">
        <v>91</v>
      </c>
      <c r="AD55" s="33">
        <v>203</v>
      </c>
      <c r="AE55" s="33">
        <v>288</v>
      </c>
      <c r="AF55" s="34">
        <v>95.238095238095227</v>
      </c>
      <c r="AG55" s="34">
        <v>97.014925373134332</v>
      </c>
      <c r="AH55" s="34" t="s">
        <v>91</v>
      </c>
      <c r="AI55" s="34" t="s">
        <v>91</v>
      </c>
      <c r="AJ55" s="34">
        <v>97.014925373134332</v>
      </c>
      <c r="AK55" s="34" t="s">
        <v>91</v>
      </c>
      <c r="AL55" s="34" t="s">
        <v>91</v>
      </c>
      <c r="AM55" s="34" t="s">
        <v>91</v>
      </c>
      <c r="AN55" s="34" t="s">
        <v>91</v>
      </c>
      <c r="AO55" s="34" t="s">
        <v>91</v>
      </c>
      <c r="AP55" s="34" t="s">
        <v>91</v>
      </c>
      <c r="AQ55" s="34">
        <v>95.305164319248831</v>
      </c>
      <c r="AR55" s="34" t="s">
        <v>91</v>
      </c>
      <c r="AS55" s="34">
        <v>95.305164319248831</v>
      </c>
      <c r="AT55" s="34">
        <v>95.68106312292359</v>
      </c>
    </row>
    <row r="56" spans="1:46">
      <c r="A56" s="30" t="s">
        <v>56</v>
      </c>
      <c r="B56" s="33" t="s">
        <v>91</v>
      </c>
      <c r="C56" s="33" t="s">
        <v>91</v>
      </c>
      <c r="D56" s="33">
        <v>514</v>
      </c>
      <c r="E56" s="33">
        <v>57</v>
      </c>
      <c r="F56" s="33">
        <v>571</v>
      </c>
      <c r="G56" s="33" t="s">
        <v>91</v>
      </c>
      <c r="H56" s="33" t="s">
        <v>91</v>
      </c>
      <c r="I56" s="33" t="s">
        <v>91</v>
      </c>
      <c r="J56" s="33" t="s">
        <v>91</v>
      </c>
      <c r="K56" s="33">
        <v>161</v>
      </c>
      <c r="L56" s="33">
        <v>161</v>
      </c>
      <c r="M56" s="33">
        <v>630</v>
      </c>
      <c r="N56" s="33" t="s">
        <v>91</v>
      </c>
      <c r="O56" s="33">
        <v>630</v>
      </c>
      <c r="P56" s="33">
        <v>1362</v>
      </c>
      <c r="Q56" s="33" t="s">
        <v>91</v>
      </c>
      <c r="R56" s="33" t="s">
        <v>91</v>
      </c>
      <c r="S56" s="33">
        <v>424</v>
      </c>
      <c r="T56" s="33">
        <v>52</v>
      </c>
      <c r="U56" s="33">
        <v>476</v>
      </c>
      <c r="V56" s="33" t="s">
        <v>91</v>
      </c>
      <c r="W56" s="33" t="s">
        <v>91</v>
      </c>
      <c r="X56" s="33" t="s">
        <v>91</v>
      </c>
      <c r="Y56" s="33" t="s">
        <v>91</v>
      </c>
      <c r="Z56" s="33">
        <v>135</v>
      </c>
      <c r="AA56" s="33">
        <v>135</v>
      </c>
      <c r="AB56" s="33">
        <v>508</v>
      </c>
      <c r="AC56" s="33" t="s">
        <v>91</v>
      </c>
      <c r="AD56" s="33">
        <v>508</v>
      </c>
      <c r="AE56" s="33">
        <v>1119</v>
      </c>
      <c r="AF56" s="34" t="s">
        <v>91</v>
      </c>
      <c r="AG56" s="34" t="s">
        <v>91</v>
      </c>
      <c r="AH56" s="34">
        <v>82.490272373540847</v>
      </c>
      <c r="AI56" s="34">
        <v>91.228070175438589</v>
      </c>
      <c r="AJ56" s="34">
        <v>83.362521891418567</v>
      </c>
      <c r="AK56" s="34" t="s">
        <v>91</v>
      </c>
      <c r="AL56" s="34" t="s">
        <v>91</v>
      </c>
      <c r="AM56" s="34" t="s">
        <v>91</v>
      </c>
      <c r="AN56" s="34" t="s">
        <v>91</v>
      </c>
      <c r="AO56" s="34">
        <v>83.850931677018636</v>
      </c>
      <c r="AP56" s="34">
        <v>83.850931677018636</v>
      </c>
      <c r="AQ56" s="34">
        <v>80.634920634920633</v>
      </c>
      <c r="AR56" s="34" t="s">
        <v>91</v>
      </c>
      <c r="AS56" s="34">
        <v>80.634920634920633</v>
      </c>
      <c r="AT56" s="34">
        <v>82.158590308370037</v>
      </c>
    </row>
    <row r="57" spans="1:46" ht="16.5" thickBot="1">
      <c r="A57" s="23"/>
    </row>
    <row r="58" spans="1:46" ht="15.75" thickBot="1">
      <c r="A58" s="62" t="s">
        <v>57</v>
      </c>
      <c r="B58" s="63" t="s">
        <v>66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 t="s">
        <v>69</v>
      </c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 t="s">
        <v>70</v>
      </c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</row>
    <row r="59" spans="1:46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 t="s">
        <v>5</v>
      </c>
      <c r="Q59" s="63" t="s">
        <v>117</v>
      </c>
      <c r="R59" s="63" t="s">
        <v>1</v>
      </c>
      <c r="S59" s="63"/>
      <c r="T59" s="63"/>
      <c r="U59" s="63"/>
      <c r="V59" s="63" t="s">
        <v>2</v>
      </c>
      <c r="W59" s="63"/>
      <c r="X59" s="63"/>
      <c r="Y59" s="63"/>
      <c r="Z59" s="63" t="s">
        <v>118</v>
      </c>
      <c r="AA59" s="63" t="s">
        <v>3</v>
      </c>
      <c r="AB59" s="63" t="s">
        <v>4</v>
      </c>
      <c r="AC59" s="63"/>
      <c r="AD59" s="63"/>
      <c r="AE59" s="63" t="s">
        <v>5</v>
      </c>
      <c r="AF59" s="63" t="s">
        <v>117</v>
      </c>
      <c r="AG59" s="63" t="s">
        <v>1</v>
      </c>
      <c r="AH59" s="63"/>
      <c r="AI59" s="63"/>
      <c r="AJ59" s="63"/>
      <c r="AK59" s="63" t="s">
        <v>2</v>
      </c>
      <c r="AL59" s="63"/>
      <c r="AM59" s="63"/>
      <c r="AN59" s="63"/>
      <c r="AO59" s="63" t="s">
        <v>118</v>
      </c>
      <c r="AP59" s="63" t="s">
        <v>3</v>
      </c>
      <c r="AQ59" s="63" t="s">
        <v>4</v>
      </c>
      <c r="AR59" s="63"/>
      <c r="AS59" s="63"/>
      <c r="AT59" s="63" t="s">
        <v>5</v>
      </c>
    </row>
    <row r="60" spans="1:46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8</v>
      </c>
      <c r="O60" s="64" t="s">
        <v>9</v>
      </c>
      <c r="P60" s="63"/>
      <c r="Q60" s="63"/>
      <c r="R60" s="64" t="s">
        <v>6</v>
      </c>
      <c r="S60" s="64" t="s">
        <v>7</v>
      </c>
      <c r="T60" s="64" t="s">
        <v>8</v>
      </c>
      <c r="U60" s="64" t="s">
        <v>9</v>
      </c>
      <c r="V60" s="64" t="s">
        <v>6</v>
      </c>
      <c r="W60" s="64" t="s">
        <v>7</v>
      </c>
      <c r="X60" s="64" t="s">
        <v>8</v>
      </c>
      <c r="Y60" s="64" t="s">
        <v>9</v>
      </c>
      <c r="Z60" s="63"/>
      <c r="AA60" s="63"/>
      <c r="AB60" s="64" t="s">
        <v>6</v>
      </c>
      <c r="AC60" s="64" t="s">
        <v>8</v>
      </c>
      <c r="AD60" s="64" t="s">
        <v>9</v>
      </c>
      <c r="AE60" s="63"/>
      <c r="AF60" s="63"/>
      <c r="AG60" s="64" t="s">
        <v>6</v>
      </c>
      <c r="AH60" s="64" t="s">
        <v>7</v>
      </c>
      <c r="AI60" s="64" t="s">
        <v>8</v>
      </c>
      <c r="AJ60" s="64" t="s">
        <v>9</v>
      </c>
      <c r="AK60" s="64" t="s">
        <v>6</v>
      </c>
      <c r="AL60" s="64" t="s">
        <v>7</v>
      </c>
      <c r="AM60" s="64" t="s">
        <v>8</v>
      </c>
      <c r="AN60" s="64" t="s">
        <v>9</v>
      </c>
      <c r="AO60" s="63"/>
      <c r="AP60" s="63"/>
      <c r="AQ60" s="64" t="s">
        <v>6</v>
      </c>
      <c r="AR60" s="64" t="s">
        <v>8</v>
      </c>
      <c r="AS60" s="64" t="s">
        <v>9</v>
      </c>
      <c r="AT60" s="63"/>
    </row>
    <row r="61" spans="1:46">
      <c r="A61" s="27" t="s">
        <v>10</v>
      </c>
      <c r="B61" s="28">
        <v>365</v>
      </c>
      <c r="C61" s="28">
        <v>8960</v>
      </c>
      <c r="D61" s="28">
        <v>28759</v>
      </c>
      <c r="E61" s="28">
        <v>8532</v>
      </c>
      <c r="F61" s="28">
        <v>46251</v>
      </c>
      <c r="G61" s="28">
        <v>554</v>
      </c>
      <c r="H61" s="28">
        <v>16442</v>
      </c>
      <c r="I61" s="28">
        <v>829</v>
      </c>
      <c r="J61" s="28">
        <v>17825</v>
      </c>
      <c r="K61" s="28">
        <v>4886</v>
      </c>
      <c r="L61" s="28">
        <v>22711</v>
      </c>
      <c r="M61" s="28">
        <v>40582</v>
      </c>
      <c r="N61" s="28">
        <v>170</v>
      </c>
      <c r="O61" s="28">
        <v>40752</v>
      </c>
      <c r="P61" s="28">
        <v>110079</v>
      </c>
      <c r="Q61" s="28">
        <v>345</v>
      </c>
      <c r="R61" s="28">
        <v>7658</v>
      </c>
      <c r="S61" s="28">
        <v>23389</v>
      </c>
      <c r="T61" s="28">
        <v>8641</v>
      </c>
      <c r="U61" s="28">
        <v>39688</v>
      </c>
      <c r="V61" s="28">
        <v>421</v>
      </c>
      <c r="W61" s="28">
        <v>12781</v>
      </c>
      <c r="X61" s="28">
        <v>742</v>
      </c>
      <c r="Y61" s="28">
        <v>13944</v>
      </c>
      <c r="Z61" s="28">
        <v>4155</v>
      </c>
      <c r="AA61" s="28">
        <v>18099</v>
      </c>
      <c r="AB61" s="28">
        <v>35311</v>
      </c>
      <c r="AC61" s="28">
        <v>173</v>
      </c>
      <c r="AD61" s="28">
        <v>35484</v>
      </c>
      <c r="AE61" s="28">
        <v>93616</v>
      </c>
      <c r="AF61" s="29">
        <v>94.520547945205479</v>
      </c>
      <c r="AG61" s="29">
        <v>85.46875</v>
      </c>
      <c r="AH61" s="29">
        <v>81.327584408359115</v>
      </c>
      <c r="AI61" s="29">
        <v>101.27754336615095</v>
      </c>
      <c r="AJ61" s="29">
        <v>85.810036539750485</v>
      </c>
      <c r="AK61" s="29">
        <v>75.992779783393502</v>
      </c>
      <c r="AL61" s="29">
        <v>77.733852329400321</v>
      </c>
      <c r="AM61" s="29">
        <v>89.505428226779244</v>
      </c>
      <c r="AN61" s="29">
        <v>78.227208976157087</v>
      </c>
      <c r="AO61" s="29">
        <v>85.038886614817841</v>
      </c>
      <c r="AP61" s="29">
        <v>79.692659944520273</v>
      </c>
      <c r="AQ61" s="29">
        <v>87.011482923463603</v>
      </c>
      <c r="AR61" s="29">
        <v>101.76470588235293</v>
      </c>
      <c r="AS61" s="29">
        <v>87.073027090694936</v>
      </c>
      <c r="AT61" s="29">
        <v>85.044377219996548</v>
      </c>
    </row>
    <row r="62" spans="1:46">
      <c r="A62" s="30" t="s">
        <v>58</v>
      </c>
      <c r="B62" s="33">
        <v>134</v>
      </c>
      <c r="C62" s="33">
        <v>438</v>
      </c>
      <c r="D62" s="33">
        <v>1517</v>
      </c>
      <c r="E62" s="33">
        <v>305</v>
      </c>
      <c r="F62" s="33">
        <v>2260</v>
      </c>
      <c r="G62" s="33" t="s">
        <v>91</v>
      </c>
      <c r="H62" s="33">
        <v>1058</v>
      </c>
      <c r="I62" s="33" t="s">
        <v>91</v>
      </c>
      <c r="J62" s="33">
        <v>1058</v>
      </c>
      <c r="K62" s="33">
        <v>1041</v>
      </c>
      <c r="L62" s="33">
        <v>2099</v>
      </c>
      <c r="M62" s="33">
        <v>5965</v>
      </c>
      <c r="N62" s="33" t="s">
        <v>91</v>
      </c>
      <c r="O62" s="33">
        <v>5965</v>
      </c>
      <c r="P62" s="33">
        <v>10458</v>
      </c>
      <c r="Q62" s="33">
        <v>147</v>
      </c>
      <c r="R62" s="33">
        <v>413</v>
      </c>
      <c r="S62" s="33">
        <v>1296</v>
      </c>
      <c r="T62" s="33">
        <v>319</v>
      </c>
      <c r="U62" s="33">
        <v>2028</v>
      </c>
      <c r="V62" s="33" t="s">
        <v>91</v>
      </c>
      <c r="W62" s="33">
        <v>839</v>
      </c>
      <c r="X62" s="33" t="s">
        <v>91</v>
      </c>
      <c r="Y62" s="33">
        <v>839</v>
      </c>
      <c r="Z62" s="33">
        <v>849</v>
      </c>
      <c r="AA62" s="33">
        <v>1688</v>
      </c>
      <c r="AB62" s="33">
        <v>5165</v>
      </c>
      <c r="AC62" s="33" t="s">
        <v>91</v>
      </c>
      <c r="AD62" s="33">
        <v>5165</v>
      </c>
      <c r="AE62" s="33">
        <v>9028</v>
      </c>
      <c r="AF62" s="34">
        <v>109.70149253731343</v>
      </c>
      <c r="AG62" s="34">
        <v>94.292237442922371</v>
      </c>
      <c r="AH62" s="34">
        <v>85.431773236651281</v>
      </c>
      <c r="AI62" s="34">
        <v>104.59016393442624</v>
      </c>
      <c r="AJ62" s="34">
        <v>89.73451327433628</v>
      </c>
      <c r="AK62" s="34" t="s">
        <v>91</v>
      </c>
      <c r="AL62" s="34">
        <v>79.300567107750481</v>
      </c>
      <c r="AM62" s="34" t="s">
        <v>91</v>
      </c>
      <c r="AN62" s="34">
        <v>79.300567107750481</v>
      </c>
      <c r="AO62" s="34">
        <v>81.556195965417871</v>
      </c>
      <c r="AP62" s="34">
        <v>80.419247260600287</v>
      </c>
      <c r="AQ62" s="34">
        <v>86.588432523051125</v>
      </c>
      <c r="AR62" s="34" t="s">
        <v>91</v>
      </c>
      <c r="AS62" s="34">
        <v>86.588432523051125</v>
      </c>
      <c r="AT62" s="34">
        <v>86.326257410594764</v>
      </c>
    </row>
    <row r="63" spans="1:46">
      <c r="A63" s="30" t="s">
        <v>59</v>
      </c>
      <c r="B63" s="33">
        <v>38</v>
      </c>
      <c r="C63" s="33">
        <v>1206</v>
      </c>
      <c r="D63" s="33">
        <v>417</v>
      </c>
      <c r="E63" s="33">
        <v>133</v>
      </c>
      <c r="F63" s="33">
        <v>1756</v>
      </c>
      <c r="G63" s="33" t="s">
        <v>91</v>
      </c>
      <c r="H63" s="33">
        <v>392</v>
      </c>
      <c r="I63" s="33" t="s">
        <v>91</v>
      </c>
      <c r="J63" s="33">
        <v>392</v>
      </c>
      <c r="K63" s="33">
        <v>815</v>
      </c>
      <c r="L63" s="33">
        <v>1207</v>
      </c>
      <c r="M63" s="33">
        <v>3420</v>
      </c>
      <c r="N63" s="33" t="s">
        <v>91</v>
      </c>
      <c r="O63" s="33">
        <v>3420</v>
      </c>
      <c r="P63" s="33">
        <v>6421</v>
      </c>
      <c r="Q63" s="33">
        <v>54</v>
      </c>
      <c r="R63" s="33">
        <v>1124</v>
      </c>
      <c r="S63" s="33">
        <v>388</v>
      </c>
      <c r="T63" s="33">
        <v>148</v>
      </c>
      <c r="U63" s="33">
        <v>1660</v>
      </c>
      <c r="V63" s="33" t="s">
        <v>91</v>
      </c>
      <c r="W63" s="33">
        <v>315</v>
      </c>
      <c r="X63" s="33" t="s">
        <v>91</v>
      </c>
      <c r="Y63" s="33">
        <v>315</v>
      </c>
      <c r="Z63" s="33">
        <v>738</v>
      </c>
      <c r="AA63" s="33">
        <v>1053</v>
      </c>
      <c r="AB63" s="33">
        <v>3094</v>
      </c>
      <c r="AC63" s="33" t="s">
        <v>91</v>
      </c>
      <c r="AD63" s="33">
        <v>3094</v>
      </c>
      <c r="AE63" s="33">
        <v>5861</v>
      </c>
      <c r="AF63" s="34">
        <v>142.10526315789474</v>
      </c>
      <c r="AG63" s="34">
        <v>93.200663349917079</v>
      </c>
      <c r="AH63" s="34">
        <v>93.045563549160676</v>
      </c>
      <c r="AI63" s="34">
        <v>111.27819548872179</v>
      </c>
      <c r="AJ63" s="34">
        <v>94.533029612756266</v>
      </c>
      <c r="AK63" s="34" t="s">
        <v>91</v>
      </c>
      <c r="AL63" s="34">
        <v>80.357142857142861</v>
      </c>
      <c r="AM63" s="34" t="s">
        <v>91</v>
      </c>
      <c r="AN63" s="34">
        <v>80.357142857142861</v>
      </c>
      <c r="AO63" s="34">
        <v>90.552147239263803</v>
      </c>
      <c r="AP63" s="34">
        <v>87.241093620546806</v>
      </c>
      <c r="AQ63" s="34">
        <v>90.467836257309941</v>
      </c>
      <c r="AR63" s="34" t="s">
        <v>91</v>
      </c>
      <c r="AS63" s="34">
        <v>90.467836257309941</v>
      </c>
      <c r="AT63" s="34">
        <v>91.278617037844569</v>
      </c>
    </row>
    <row r="64" spans="1:46">
      <c r="A64" s="30" t="s">
        <v>60</v>
      </c>
      <c r="B64" s="33">
        <v>16</v>
      </c>
      <c r="C64" s="33">
        <v>746</v>
      </c>
      <c r="D64" s="33">
        <v>10496</v>
      </c>
      <c r="E64" s="33">
        <v>4167</v>
      </c>
      <c r="F64" s="33">
        <v>15409</v>
      </c>
      <c r="G64" s="33" t="s">
        <v>91</v>
      </c>
      <c r="H64" s="33">
        <v>5393</v>
      </c>
      <c r="I64" s="33">
        <v>663</v>
      </c>
      <c r="J64" s="33">
        <v>6056</v>
      </c>
      <c r="K64" s="33" t="s">
        <v>91</v>
      </c>
      <c r="L64" s="33">
        <v>6056</v>
      </c>
      <c r="M64" s="33">
        <v>6217</v>
      </c>
      <c r="N64" s="33">
        <v>170</v>
      </c>
      <c r="O64" s="33">
        <v>6387</v>
      </c>
      <c r="P64" s="33">
        <v>27868</v>
      </c>
      <c r="Q64" s="33">
        <v>15</v>
      </c>
      <c r="R64" s="33">
        <v>555</v>
      </c>
      <c r="S64" s="33">
        <v>8187</v>
      </c>
      <c r="T64" s="33">
        <v>4142</v>
      </c>
      <c r="U64" s="33">
        <v>12884</v>
      </c>
      <c r="V64" s="33" t="s">
        <v>91</v>
      </c>
      <c r="W64" s="33">
        <v>3844</v>
      </c>
      <c r="X64" s="33">
        <v>577</v>
      </c>
      <c r="Y64" s="33">
        <v>4421</v>
      </c>
      <c r="Z64" s="33">
        <v>0</v>
      </c>
      <c r="AA64" s="33">
        <v>4421</v>
      </c>
      <c r="AB64" s="33">
        <v>5389</v>
      </c>
      <c r="AC64" s="33">
        <v>173</v>
      </c>
      <c r="AD64" s="33">
        <v>5562</v>
      </c>
      <c r="AE64" s="33">
        <v>22882</v>
      </c>
      <c r="AF64" s="34">
        <v>93.75</v>
      </c>
      <c r="AG64" s="34">
        <v>74.396782841823068</v>
      </c>
      <c r="AH64" s="34">
        <v>78.001143292682926</v>
      </c>
      <c r="AI64" s="34">
        <v>99.400047996160311</v>
      </c>
      <c r="AJ64" s="34">
        <v>83.613472645856319</v>
      </c>
      <c r="AK64" s="34" t="s">
        <v>91</v>
      </c>
      <c r="AL64" s="34">
        <v>71.2775820508066</v>
      </c>
      <c r="AM64" s="34">
        <v>87.028657616892914</v>
      </c>
      <c r="AN64" s="34">
        <v>73.001981505944514</v>
      </c>
      <c r="AO64" s="34" t="s">
        <v>91</v>
      </c>
      <c r="AP64" s="34">
        <v>73.001981505944514</v>
      </c>
      <c r="AQ64" s="34">
        <v>86.681679266527269</v>
      </c>
      <c r="AR64" s="34">
        <v>101.76470588235293</v>
      </c>
      <c r="AS64" s="34">
        <v>87.083137623297318</v>
      </c>
      <c r="AT64" s="34">
        <v>82.108511554471079</v>
      </c>
    </row>
    <row r="65" spans="1:46">
      <c r="A65" s="30" t="s">
        <v>61</v>
      </c>
      <c r="B65" s="33">
        <v>40</v>
      </c>
      <c r="C65" s="33">
        <v>2260</v>
      </c>
      <c r="D65" s="33">
        <v>1891</v>
      </c>
      <c r="E65" s="33">
        <v>492</v>
      </c>
      <c r="F65" s="33">
        <v>4643</v>
      </c>
      <c r="G65" s="33" t="s">
        <v>91</v>
      </c>
      <c r="H65" s="33">
        <v>1195</v>
      </c>
      <c r="I65" s="33">
        <v>36</v>
      </c>
      <c r="J65" s="33">
        <v>1231</v>
      </c>
      <c r="K65" s="33">
        <v>402</v>
      </c>
      <c r="L65" s="33">
        <v>1633</v>
      </c>
      <c r="M65" s="33">
        <v>5922</v>
      </c>
      <c r="N65" s="33" t="s">
        <v>91</v>
      </c>
      <c r="O65" s="33">
        <v>5922</v>
      </c>
      <c r="P65" s="33">
        <v>12238</v>
      </c>
      <c r="Q65" s="33">
        <v>40</v>
      </c>
      <c r="R65" s="33">
        <v>1762</v>
      </c>
      <c r="S65" s="33">
        <v>1632</v>
      </c>
      <c r="T65" s="33">
        <v>508</v>
      </c>
      <c r="U65" s="33">
        <v>3902</v>
      </c>
      <c r="V65" s="33" t="s">
        <v>91</v>
      </c>
      <c r="W65" s="33">
        <v>942</v>
      </c>
      <c r="X65" s="33">
        <v>35</v>
      </c>
      <c r="Y65" s="33">
        <v>977</v>
      </c>
      <c r="Z65" s="33">
        <v>335</v>
      </c>
      <c r="AA65" s="33">
        <v>1312</v>
      </c>
      <c r="AB65" s="33">
        <v>5042</v>
      </c>
      <c r="AC65" s="33" t="s">
        <v>91</v>
      </c>
      <c r="AD65" s="33">
        <v>5042</v>
      </c>
      <c r="AE65" s="33">
        <v>10296</v>
      </c>
      <c r="AF65" s="34">
        <v>100</v>
      </c>
      <c r="AG65" s="34">
        <v>77.964601769911496</v>
      </c>
      <c r="AH65" s="34">
        <v>86.303543098889477</v>
      </c>
      <c r="AI65" s="34">
        <v>103.2520325203252</v>
      </c>
      <c r="AJ65" s="34">
        <v>84.040491061813483</v>
      </c>
      <c r="AK65" s="34" t="s">
        <v>91</v>
      </c>
      <c r="AL65" s="34">
        <v>78.828451882845187</v>
      </c>
      <c r="AM65" s="34">
        <v>97.222222222222214</v>
      </c>
      <c r="AN65" s="34">
        <v>79.366368805848907</v>
      </c>
      <c r="AO65" s="34">
        <v>83.333333333333343</v>
      </c>
      <c r="AP65" s="34">
        <v>80.342927127985305</v>
      </c>
      <c r="AQ65" s="34">
        <v>85.140155352921312</v>
      </c>
      <c r="AR65" s="34" t="s">
        <v>91</v>
      </c>
      <c r="AS65" s="34">
        <v>85.140155352921312</v>
      </c>
      <c r="AT65" s="34">
        <v>84.131394018630488</v>
      </c>
    </row>
    <row r="66" spans="1:46">
      <c r="A66" s="30" t="s">
        <v>62</v>
      </c>
      <c r="B66" s="33">
        <v>18</v>
      </c>
      <c r="C66" s="33">
        <v>1478</v>
      </c>
      <c r="D66" s="33">
        <v>5689</v>
      </c>
      <c r="E66" s="33">
        <v>1676</v>
      </c>
      <c r="F66" s="33">
        <v>8843</v>
      </c>
      <c r="G66" s="33" t="s">
        <v>91</v>
      </c>
      <c r="H66" s="33">
        <v>2058</v>
      </c>
      <c r="I66" s="33">
        <v>78</v>
      </c>
      <c r="J66" s="33">
        <v>2136</v>
      </c>
      <c r="K66" s="33">
        <v>638</v>
      </c>
      <c r="L66" s="33">
        <v>2774</v>
      </c>
      <c r="M66" s="33">
        <v>6731</v>
      </c>
      <c r="N66" s="33" t="s">
        <v>91</v>
      </c>
      <c r="O66" s="33">
        <v>6731</v>
      </c>
      <c r="P66" s="33">
        <v>18366</v>
      </c>
      <c r="Q66" s="33">
        <v>10</v>
      </c>
      <c r="R66" s="33">
        <v>1286</v>
      </c>
      <c r="S66" s="33">
        <v>4686</v>
      </c>
      <c r="T66" s="33">
        <v>1746</v>
      </c>
      <c r="U66" s="33">
        <v>7718</v>
      </c>
      <c r="V66" s="33" t="s">
        <v>91</v>
      </c>
      <c r="W66" s="33">
        <v>1606</v>
      </c>
      <c r="X66" s="33">
        <v>59</v>
      </c>
      <c r="Y66" s="33">
        <v>1665</v>
      </c>
      <c r="Z66" s="33">
        <v>577</v>
      </c>
      <c r="AA66" s="33">
        <v>2242</v>
      </c>
      <c r="AB66" s="33">
        <v>6049</v>
      </c>
      <c r="AC66" s="33" t="s">
        <v>91</v>
      </c>
      <c r="AD66" s="33">
        <v>6049</v>
      </c>
      <c r="AE66" s="33">
        <v>16019</v>
      </c>
      <c r="AF66" s="34">
        <v>55.555555555555557</v>
      </c>
      <c r="AG66" s="34">
        <v>87.009472259810551</v>
      </c>
      <c r="AH66" s="34">
        <v>82.369484970996666</v>
      </c>
      <c r="AI66" s="34">
        <v>104.17661097852029</v>
      </c>
      <c r="AJ66" s="34">
        <v>87.278073052131631</v>
      </c>
      <c r="AK66" s="34" t="s">
        <v>91</v>
      </c>
      <c r="AL66" s="34">
        <v>78.036929057337218</v>
      </c>
      <c r="AM66" s="34">
        <v>75.641025641025635</v>
      </c>
      <c r="AN66" s="34">
        <v>77.949438202247194</v>
      </c>
      <c r="AO66" s="34">
        <v>90.438871473354226</v>
      </c>
      <c r="AP66" s="34">
        <v>80.821917808219183</v>
      </c>
      <c r="AQ66" s="34">
        <v>89.867775961967027</v>
      </c>
      <c r="AR66" s="34" t="s">
        <v>91</v>
      </c>
      <c r="AS66" s="34">
        <v>89.867775961967027</v>
      </c>
      <c r="AT66" s="34">
        <v>87.220951758684535</v>
      </c>
    </row>
    <row r="67" spans="1:46">
      <c r="A67" s="30" t="s">
        <v>63</v>
      </c>
      <c r="B67" s="33">
        <v>83</v>
      </c>
      <c r="C67" s="33">
        <v>1251</v>
      </c>
      <c r="D67" s="33">
        <v>3842</v>
      </c>
      <c r="E67" s="33">
        <v>995</v>
      </c>
      <c r="F67" s="33">
        <v>6088</v>
      </c>
      <c r="G67" s="33" t="s">
        <v>91</v>
      </c>
      <c r="H67" s="33">
        <v>3505</v>
      </c>
      <c r="I67" s="33">
        <v>9</v>
      </c>
      <c r="J67" s="33">
        <v>3514</v>
      </c>
      <c r="K67" s="33">
        <v>1218</v>
      </c>
      <c r="L67" s="33">
        <v>4732</v>
      </c>
      <c r="M67" s="33">
        <v>5959</v>
      </c>
      <c r="N67" s="33" t="s">
        <v>91</v>
      </c>
      <c r="O67" s="33">
        <v>5959</v>
      </c>
      <c r="P67" s="33">
        <v>16862</v>
      </c>
      <c r="Q67" s="33">
        <v>45</v>
      </c>
      <c r="R67" s="33">
        <v>1131</v>
      </c>
      <c r="S67" s="33">
        <v>3259</v>
      </c>
      <c r="T67" s="33">
        <v>1032</v>
      </c>
      <c r="U67" s="33">
        <v>5422</v>
      </c>
      <c r="V67" s="33" t="s">
        <v>91</v>
      </c>
      <c r="W67" s="33">
        <v>2847</v>
      </c>
      <c r="X67" s="33">
        <v>24</v>
      </c>
      <c r="Y67" s="33">
        <v>2871</v>
      </c>
      <c r="Z67" s="33">
        <v>1025</v>
      </c>
      <c r="AA67" s="33">
        <v>3896</v>
      </c>
      <c r="AB67" s="33">
        <v>5095</v>
      </c>
      <c r="AC67" s="33" t="s">
        <v>91</v>
      </c>
      <c r="AD67" s="33">
        <v>5095</v>
      </c>
      <c r="AE67" s="33">
        <v>14458</v>
      </c>
      <c r="AF67" s="34">
        <v>54.216867469879517</v>
      </c>
      <c r="AG67" s="34">
        <v>90.407673860911274</v>
      </c>
      <c r="AH67" s="34">
        <v>84.825611660593438</v>
      </c>
      <c r="AI67" s="34">
        <v>103.71859296482413</v>
      </c>
      <c r="AJ67" s="34">
        <v>89.060446780551899</v>
      </c>
      <c r="AK67" s="34" t="s">
        <v>91</v>
      </c>
      <c r="AL67" s="34">
        <v>81.226818830242507</v>
      </c>
      <c r="AM67" s="34">
        <v>266.66666666666663</v>
      </c>
      <c r="AN67" s="34">
        <v>81.70176437108708</v>
      </c>
      <c r="AO67" s="34">
        <v>84.154351395730714</v>
      </c>
      <c r="AP67" s="34">
        <v>82.333051563820788</v>
      </c>
      <c r="AQ67" s="34">
        <v>85.500922973653289</v>
      </c>
      <c r="AR67" s="34" t="s">
        <v>91</v>
      </c>
      <c r="AS67" s="34">
        <v>85.500922973653289</v>
      </c>
      <c r="AT67" s="34">
        <v>85.743090973787218</v>
      </c>
    </row>
    <row r="68" spans="1:46">
      <c r="A68" s="30" t="s">
        <v>64</v>
      </c>
      <c r="B68" s="33">
        <v>32</v>
      </c>
      <c r="C68" s="33">
        <v>1096</v>
      </c>
      <c r="D68" s="33">
        <v>3286</v>
      </c>
      <c r="E68" s="33">
        <v>637</v>
      </c>
      <c r="F68" s="33">
        <v>5019</v>
      </c>
      <c r="G68" s="33">
        <v>452</v>
      </c>
      <c r="H68" s="33">
        <v>1832</v>
      </c>
      <c r="I68" s="33">
        <v>8</v>
      </c>
      <c r="J68" s="33">
        <v>2292</v>
      </c>
      <c r="K68" s="33">
        <v>369</v>
      </c>
      <c r="L68" s="33">
        <v>2661</v>
      </c>
      <c r="M68" s="33">
        <v>3774</v>
      </c>
      <c r="N68" s="33" t="s">
        <v>91</v>
      </c>
      <c r="O68" s="33">
        <v>3774</v>
      </c>
      <c r="P68" s="33">
        <v>11486</v>
      </c>
      <c r="Q68" s="33">
        <v>32</v>
      </c>
      <c r="R68" s="33">
        <v>993</v>
      </c>
      <c r="S68" s="33">
        <v>2613</v>
      </c>
      <c r="T68" s="33">
        <v>604</v>
      </c>
      <c r="U68" s="33">
        <v>4210</v>
      </c>
      <c r="V68" s="33">
        <v>354</v>
      </c>
      <c r="W68" s="33">
        <v>1512</v>
      </c>
      <c r="X68" s="33">
        <v>11</v>
      </c>
      <c r="Y68" s="33">
        <v>1877</v>
      </c>
      <c r="Z68" s="33">
        <v>297</v>
      </c>
      <c r="AA68" s="33">
        <v>2174</v>
      </c>
      <c r="AB68" s="33">
        <v>3291</v>
      </c>
      <c r="AC68" s="33" t="s">
        <v>91</v>
      </c>
      <c r="AD68" s="33">
        <v>3291</v>
      </c>
      <c r="AE68" s="33">
        <v>9707</v>
      </c>
      <c r="AF68" s="34">
        <v>100</v>
      </c>
      <c r="AG68" s="34">
        <v>90.602189781021906</v>
      </c>
      <c r="AH68" s="34">
        <v>79.519172245891653</v>
      </c>
      <c r="AI68" s="34">
        <v>94.819466248037671</v>
      </c>
      <c r="AJ68" s="34">
        <v>83.88125124526799</v>
      </c>
      <c r="AK68" s="34">
        <v>78.318584070796462</v>
      </c>
      <c r="AL68" s="34">
        <v>82.532751091703062</v>
      </c>
      <c r="AM68" s="34">
        <v>137.5</v>
      </c>
      <c r="AN68" s="34">
        <v>81.893542757417109</v>
      </c>
      <c r="AO68" s="34">
        <v>80.487804878048792</v>
      </c>
      <c r="AP68" s="34">
        <v>81.69860954528373</v>
      </c>
      <c r="AQ68" s="34">
        <v>87.201907790143082</v>
      </c>
      <c r="AR68" s="34" t="s">
        <v>91</v>
      </c>
      <c r="AS68" s="34">
        <v>87.201907790143082</v>
      </c>
      <c r="AT68" s="34">
        <v>84.511579313947422</v>
      </c>
    </row>
    <row r="69" spans="1:46">
      <c r="A69" s="30" t="s">
        <v>65</v>
      </c>
      <c r="B69" s="33">
        <v>4</v>
      </c>
      <c r="C69" s="33">
        <v>485</v>
      </c>
      <c r="D69" s="33">
        <v>1621</v>
      </c>
      <c r="E69" s="33">
        <v>127</v>
      </c>
      <c r="F69" s="33">
        <v>2233</v>
      </c>
      <c r="G69" s="33">
        <v>102</v>
      </c>
      <c r="H69" s="33">
        <v>1009</v>
      </c>
      <c r="I69" s="33">
        <v>35</v>
      </c>
      <c r="J69" s="33">
        <v>1146</v>
      </c>
      <c r="K69" s="33">
        <v>403</v>
      </c>
      <c r="L69" s="33">
        <v>1549</v>
      </c>
      <c r="M69" s="33">
        <v>2594</v>
      </c>
      <c r="N69" s="33" t="s">
        <v>91</v>
      </c>
      <c r="O69" s="33">
        <v>2594</v>
      </c>
      <c r="P69" s="33">
        <v>6380</v>
      </c>
      <c r="Q69" s="33">
        <v>2</v>
      </c>
      <c r="R69" s="33">
        <v>394</v>
      </c>
      <c r="S69" s="33">
        <v>1328</v>
      </c>
      <c r="T69" s="33">
        <v>142</v>
      </c>
      <c r="U69" s="33">
        <v>1864</v>
      </c>
      <c r="V69" s="33">
        <v>67</v>
      </c>
      <c r="W69" s="33">
        <v>876</v>
      </c>
      <c r="X69" s="33">
        <v>36</v>
      </c>
      <c r="Y69" s="33">
        <v>979</v>
      </c>
      <c r="Z69" s="33">
        <v>334</v>
      </c>
      <c r="AA69" s="33">
        <v>1313</v>
      </c>
      <c r="AB69" s="33">
        <v>2186</v>
      </c>
      <c r="AC69" s="33" t="s">
        <v>91</v>
      </c>
      <c r="AD69" s="33">
        <v>2186</v>
      </c>
      <c r="AE69" s="33">
        <v>5365</v>
      </c>
      <c r="AF69" s="34">
        <v>50</v>
      </c>
      <c r="AG69" s="34">
        <v>81.237113402061851</v>
      </c>
      <c r="AH69" s="34">
        <v>81.92473781616286</v>
      </c>
      <c r="AI69" s="34">
        <v>111.81102362204724</v>
      </c>
      <c r="AJ69" s="34">
        <v>83.475145544111058</v>
      </c>
      <c r="AK69" s="34">
        <v>65.686274509803923</v>
      </c>
      <c r="AL69" s="34">
        <v>86.818632309217051</v>
      </c>
      <c r="AM69" s="34">
        <v>102.85714285714285</v>
      </c>
      <c r="AN69" s="34">
        <v>85.427574171029661</v>
      </c>
      <c r="AO69" s="34">
        <v>82.878411910669982</v>
      </c>
      <c r="AP69" s="34">
        <v>84.764364105874762</v>
      </c>
      <c r="AQ69" s="34">
        <v>84.271395528141866</v>
      </c>
      <c r="AR69" s="34" t="s">
        <v>91</v>
      </c>
      <c r="AS69" s="34">
        <v>84.271395528141866</v>
      </c>
      <c r="AT69" s="34">
        <v>84.090909090909093</v>
      </c>
    </row>
    <row r="71" spans="1:46">
      <c r="A71" s="25" t="s">
        <v>145</v>
      </c>
    </row>
    <row r="73" spans="1:46">
      <c r="A73" s="26"/>
    </row>
  </sheetData>
  <mergeCells count="50">
    <mergeCell ref="AF7:AT7"/>
    <mergeCell ref="C8:F8"/>
    <mergeCell ref="G8:J8"/>
    <mergeCell ref="L8:L9"/>
    <mergeCell ref="M8:O8"/>
    <mergeCell ref="P8:P9"/>
    <mergeCell ref="R8:U8"/>
    <mergeCell ref="AB8:AD8"/>
    <mergeCell ref="AE8:AE9"/>
    <mergeCell ref="AG8:AJ8"/>
    <mergeCell ref="AQ8:AS8"/>
    <mergeCell ref="AT8:AT9"/>
    <mergeCell ref="AO8:AO9"/>
    <mergeCell ref="AK8:AN8"/>
    <mergeCell ref="AP8:AP9"/>
    <mergeCell ref="Q8:Q9"/>
    <mergeCell ref="V8:Y8"/>
    <mergeCell ref="AA8:AA9"/>
    <mergeCell ref="AF8:AF9"/>
    <mergeCell ref="Z59:Z60"/>
    <mergeCell ref="Z8:Z9"/>
    <mergeCell ref="V59:Y59"/>
    <mergeCell ref="AA59:AA60"/>
    <mergeCell ref="AB59:AD59"/>
    <mergeCell ref="AE59:AE60"/>
    <mergeCell ref="AF58:AT58"/>
    <mergeCell ref="AO59:AO60"/>
    <mergeCell ref="AP59:AP60"/>
    <mergeCell ref="AQ59:AS59"/>
    <mergeCell ref="B59:B60"/>
    <mergeCell ref="Q59:Q60"/>
    <mergeCell ref="AT59:AT60"/>
    <mergeCell ref="AG59:AJ59"/>
    <mergeCell ref="AK59:AN59"/>
    <mergeCell ref="AF59:AF60"/>
    <mergeCell ref="A7:A9"/>
    <mergeCell ref="B7:P7"/>
    <mergeCell ref="Q7:AE7"/>
    <mergeCell ref="B8:B9"/>
    <mergeCell ref="C59:F59"/>
    <mergeCell ref="G59:J59"/>
    <mergeCell ref="L59:L60"/>
    <mergeCell ref="M59:O59"/>
    <mergeCell ref="P59:P60"/>
    <mergeCell ref="K59:K60"/>
    <mergeCell ref="K8:K9"/>
    <mergeCell ref="R59:U59"/>
    <mergeCell ref="A58:A60"/>
    <mergeCell ref="B58:P58"/>
    <mergeCell ref="Q58:AE58"/>
  </mergeCells>
  <hyperlinks>
    <hyperlink ref="AT6" location="Contenido!A1" display="Contenido!A1"/>
  </hyperlink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6" width="15.42578125" style="20" customWidth="1"/>
    <col min="47" max="16384" width="11.42578125" style="20"/>
  </cols>
  <sheetData>
    <row r="1" spans="1:46" s="57" customFormat="1" ht="18">
      <c r="A1" s="55" t="s">
        <v>67</v>
      </c>
    </row>
    <row r="2" spans="1:46" s="57" customFormat="1" ht="20.25">
      <c r="A2" s="58" t="s">
        <v>79</v>
      </c>
    </row>
    <row r="3" spans="1:46" s="57" customFormat="1" ht="18">
      <c r="A3" s="55" t="s">
        <v>126</v>
      </c>
    </row>
    <row r="4" spans="1:46" s="57" customFormat="1" ht="18">
      <c r="A4" s="55" t="s">
        <v>80</v>
      </c>
    </row>
    <row r="5" spans="1:46" s="57" customFormat="1"/>
    <row r="6" spans="1:46" s="57" customFormat="1" ht="15.75" thickBot="1">
      <c r="AT6" s="61" t="s">
        <v>102</v>
      </c>
    </row>
    <row r="7" spans="1:46" s="35" customFormat="1" ht="16.5" thickBot="1">
      <c r="A7" s="62" t="s">
        <v>0</v>
      </c>
      <c r="B7" s="63" t="s">
        <v>66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 t="s">
        <v>69</v>
      </c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 t="s">
        <v>70</v>
      </c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</row>
    <row r="8" spans="1:46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 t="s">
        <v>5</v>
      </c>
      <c r="Q8" s="63" t="s">
        <v>117</v>
      </c>
      <c r="R8" s="63" t="s">
        <v>1</v>
      </c>
      <c r="S8" s="63"/>
      <c r="T8" s="63"/>
      <c r="U8" s="63"/>
      <c r="V8" s="63" t="s">
        <v>2</v>
      </c>
      <c r="W8" s="63"/>
      <c r="X8" s="63"/>
      <c r="Y8" s="63"/>
      <c r="Z8" s="63" t="s">
        <v>118</v>
      </c>
      <c r="AA8" s="63" t="s">
        <v>3</v>
      </c>
      <c r="AB8" s="63" t="s">
        <v>4</v>
      </c>
      <c r="AC8" s="63"/>
      <c r="AD8" s="63"/>
      <c r="AE8" s="63" t="s">
        <v>5</v>
      </c>
      <c r="AF8" s="63" t="s">
        <v>117</v>
      </c>
      <c r="AG8" s="63" t="s">
        <v>1</v>
      </c>
      <c r="AH8" s="63"/>
      <c r="AI8" s="63"/>
      <c r="AJ8" s="63"/>
      <c r="AK8" s="63" t="s">
        <v>2</v>
      </c>
      <c r="AL8" s="63"/>
      <c r="AM8" s="63"/>
      <c r="AN8" s="63"/>
      <c r="AO8" s="63" t="s">
        <v>118</v>
      </c>
      <c r="AP8" s="63" t="s">
        <v>3</v>
      </c>
      <c r="AQ8" s="63" t="s">
        <v>4</v>
      </c>
      <c r="AR8" s="63"/>
      <c r="AS8" s="63"/>
      <c r="AT8" s="63" t="s">
        <v>5</v>
      </c>
    </row>
    <row r="9" spans="1:46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8</v>
      </c>
      <c r="O9" s="64" t="s">
        <v>9</v>
      </c>
      <c r="P9" s="63"/>
      <c r="Q9" s="63"/>
      <c r="R9" s="64" t="s">
        <v>6</v>
      </c>
      <c r="S9" s="64" t="s">
        <v>7</v>
      </c>
      <c r="T9" s="64" t="s">
        <v>8</v>
      </c>
      <c r="U9" s="64" t="s">
        <v>9</v>
      </c>
      <c r="V9" s="64" t="s">
        <v>6</v>
      </c>
      <c r="W9" s="64" t="s">
        <v>7</v>
      </c>
      <c r="X9" s="64" t="s">
        <v>8</v>
      </c>
      <c r="Y9" s="64" t="s">
        <v>9</v>
      </c>
      <c r="Z9" s="63"/>
      <c r="AA9" s="63"/>
      <c r="AB9" s="64" t="s">
        <v>6</v>
      </c>
      <c r="AC9" s="64" t="s">
        <v>8</v>
      </c>
      <c r="AD9" s="64" t="s">
        <v>9</v>
      </c>
      <c r="AE9" s="63"/>
      <c r="AF9" s="63"/>
      <c r="AG9" s="64" t="s">
        <v>6</v>
      </c>
      <c r="AH9" s="64" t="s">
        <v>7</v>
      </c>
      <c r="AI9" s="64" t="s">
        <v>8</v>
      </c>
      <c r="AJ9" s="64" t="s">
        <v>9</v>
      </c>
      <c r="AK9" s="64" t="s">
        <v>6</v>
      </c>
      <c r="AL9" s="64" t="s">
        <v>7</v>
      </c>
      <c r="AM9" s="64" t="s">
        <v>8</v>
      </c>
      <c r="AN9" s="64" t="s">
        <v>9</v>
      </c>
      <c r="AO9" s="63"/>
      <c r="AP9" s="63"/>
      <c r="AQ9" s="64" t="s">
        <v>6</v>
      </c>
      <c r="AR9" s="64" t="s">
        <v>8</v>
      </c>
      <c r="AS9" s="64" t="s">
        <v>9</v>
      </c>
      <c r="AT9" s="63"/>
    </row>
    <row r="10" spans="1:46">
      <c r="A10" s="27" t="s">
        <v>10</v>
      </c>
      <c r="B10" s="28">
        <v>448</v>
      </c>
      <c r="C10" s="28">
        <v>9091</v>
      </c>
      <c r="D10" s="28">
        <v>29449</v>
      </c>
      <c r="E10" s="28">
        <v>9150</v>
      </c>
      <c r="F10" s="28">
        <v>47690</v>
      </c>
      <c r="G10" s="28">
        <v>555</v>
      </c>
      <c r="H10" s="28">
        <v>16694</v>
      </c>
      <c r="I10" s="28">
        <v>850</v>
      </c>
      <c r="J10" s="28">
        <v>18099</v>
      </c>
      <c r="K10" s="28">
        <v>4918</v>
      </c>
      <c r="L10" s="28">
        <v>23017</v>
      </c>
      <c r="M10" s="28">
        <v>41702</v>
      </c>
      <c r="N10" s="28">
        <v>164</v>
      </c>
      <c r="O10" s="28">
        <v>41866</v>
      </c>
      <c r="P10" s="28">
        <v>113021</v>
      </c>
      <c r="Q10" s="28">
        <v>322</v>
      </c>
      <c r="R10" s="28">
        <v>7373</v>
      </c>
      <c r="S10" s="28">
        <v>23985</v>
      </c>
      <c r="T10" s="28">
        <v>8894</v>
      </c>
      <c r="U10" s="28">
        <v>40252</v>
      </c>
      <c r="V10" s="28">
        <v>441</v>
      </c>
      <c r="W10" s="28">
        <v>12982</v>
      </c>
      <c r="X10" s="28">
        <v>688</v>
      </c>
      <c r="Y10" s="28">
        <v>14111</v>
      </c>
      <c r="Z10" s="28">
        <v>4115</v>
      </c>
      <c r="AA10" s="28">
        <v>18226</v>
      </c>
      <c r="AB10" s="28">
        <v>36007</v>
      </c>
      <c r="AC10" s="28">
        <v>169</v>
      </c>
      <c r="AD10" s="28">
        <v>36176</v>
      </c>
      <c r="AE10" s="28">
        <v>94976</v>
      </c>
      <c r="AF10" s="29">
        <v>71.875</v>
      </c>
      <c r="AG10" s="29">
        <v>81.10218897811022</v>
      </c>
      <c r="AH10" s="29">
        <v>81.445889503888083</v>
      </c>
      <c r="AI10" s="29">
        <v>97.202185792349724</v>
      </c>
      <c r="AJ10" s="29">
        <v>84.403438876074645</v>
      </c>
      <c r="AK10" s="29">
        <v>79.459459459459453</v>
      </c>
      <c r="AL10" s="29">
        <v>77.764466275308493</v>
      </c>
      <c r="AM10" s="29">
        <v>80.941176470588232</v>
      </c>
      <c r="AN10" s="29">
        <v>77.965633460412178</v>
      </c>
      <c r="AO10" s="29">
        <v>83.672224481496542</v>
      </c>
      <c r="AP10" s="29">
        <v>79.184950254159972</v>
      </c>
      <c r="AQ10" s="29">
        <v>86.343580643614217</v>
      </c>
      <c r="AR10" s="29">
        <v>103.04878048780488</v>
      </c>
      <c r="AS10" s="29">
        <v>86.409019251898911</v>
      </c>
      <c r="AT10" s="29">
        <v>84.03394059511065</v>
      </c>
    </row>
    <row r="11" spans="1:46">
      <c r="A11" s="30" t="s">
        <v>11</v>
      </c>
      <c r="B11" s="33">
        <v>3</v>
      </c>
      <c r="C11" s="33">
        <v>200</v>
      </c>
      <c r="D11" s="33">
        <v>390</v>
      </c>
      <c r="E11" s="33" t="s">
        <v>91</v>
      </c>
      <c r="F11" s="33">
        <v>590</v>
      </c>
      <c r="G11" s="33" t="s">
        <v>91</v>
      </c>
      <c r="H11" s="33" t="s">
        <v>91</v>
      </c>
      <c r="I11" s="33" t="s">
        <v>91</v>
      </c>
      <c r="J11" s="33" t="s">
        <v>91</v>
      </c>
      <c r="K11" s="33">
        <v>237</v>
      </c>
      <c r="L11" s="33">
        <v>237</v>
      </c>
      <c r="M11" s="33">
        <v>922</v>
      </c>
      <c r="N11" s="33" t="s">
        <v>91</v>
      </c>
      <c r="O11" s="33">
        <v>922</v>
      </c>
      <c r="P11" s="33">
        <v>1752</v>
      </c>
      <c r="Q11" s="33">
        <v>2</v>
      </c>
      <c r="R11" s="33">
        <v>181</v>
      </c>
      <c r="S11" s="33">
        <v>331</v>
      </c>
      <c r="T11" s="33" t="s">
        <v>91</v>
      </c>
      <c r="U11" s="33">
        <v>512</v>
      </c>
      <c r="V11" s="33" t="s">
        <v>91</v>
      </c>
      <c r="W11" s="33" t="s">
        <v>91</v>
      </c>
      <c r="X11" s="33" t="s">
        <v>91</v>
      </c>
      <c r="Y11" s="33" t="s">
        <v>91</v>
      </c>
      <c r="Z11" s="33">
        <v>204</v>
      </c>
      <c r="AA11" s="33">
        <v>204</v>
      </c>
      <c r="AB11" s="33">
        <v>777</v>
      </c>
      <c r="AC11" s="33" t="s">
        <v>91</v>
      </c>
      <c r="AD11" s="33">
        <v>777</v>
      </c>
      <c r="AE11" s="33">
        <v>1495</v>
      </c>
      <c r="AF11" s="34">
        <v>66.666666666666657</v>
      </c>
      <c r="AG11" s="34">
        <v>90.5</v>
      </c>
      <c r="AH11" s="34">
        <v>84.871794871794876</v>
      </c>
      <c r="AI11" s="34" t="s">
        <v>91</v>
      </c>
      <c r="AJ11" s="34">
        <v>86.779661016949149</v>
      </c>
      <c r="AK11" s="34" t="s">
        <v>91</v>
      </c>
      <c r="AL11" s="34" t="s">
        <v>91</v>
      </c>
      <c r="AM11" s="34" t="s">
        <v>91</v>
      </c>
      <c r="AN11" s="34" t="s">
        <v>91</v>
      </c>
      <c r="AO11" s="34">
        <v>86.075949367088612</v>
      </c>
      <c r="AP11" s="34">
        <v>86.075949367088612</v>
      </c>
      <c r="AQ11" s="34">
        <v>84.273318872017356</v>
      </c>
      <c r="AR11" s="34" t="s">
        <v>91</v>
      </c>
      <c r="AS11" s="34">
        <v>84.273318872017356</v>
      </c>
      <c r="AT11" s="34">
        <v>85.331050228310502</v>
      </c>
    </row>
    <row r="12" spans="1:46">
      <c r="A12" s="30" t="s">
        <v>12</v>
      </c>
      <c r="B12" s="33" t="s">
        <v>91</v>
      </c>
      <c r="C12" s="33" t="s">
        <v>91</v>
      </c>
      <c r="D12" s="33">
        <v>845</v>
      </c>
      <c r="E12" s="33">
        <v>80</v>
      </c>
      <c r="F12" s="33">
        <v>925</v>
      </c>
      <c r="G12" s="33" t="s">
        <v>91</v>
      </c>
      <c r="H12" s="33">
        <v>485</v>
      </c>
      <c r="I12" s="33" t="s">
        <v>91</v>
      </c>
      <c r="J12" s="33">
        <v>485</v>
      </c>
      <c r="K12" s="33">
        <v>89</v>
      </c>
      <c r="L12" s="33">
        <v>574</v>
      </c>
      <c r="M12" s="33">
        <v>587</v>
      </c>
      <c r="N12" s="33" t="s">
        <v>91</v>
      </c>
      <c r="O12" s="33">
        <v>587</v>
      </c>
      <c r="P12" s="33">
        <v>2086</v>
      </c>
      <c r="Q12" s="33">
        <v>2</v>
      </c>
      <c r="R12" s="33" t="s">
        <v>91</v>
      </c>
      <c r="S12" s="33">
        <v>642</v>
      </c>
      <c r="T12" s="33">
        <v>83</v>
      </c>
      <c r="U12" s="33">
        <v>725</v>
      </c>
      <c r="V12" s="33" t="s">
        <v>91</v>
      </c>
      <c r="W12" s="33">
        <v>429</v>
      </c>
      <c r="X12" s="33" t="s">
        <v>91</v>
      </c>
      <c r="Y12" s="33">
        <v>429</v>
      </c>
      <c r="Z12" s="33">
        <v>57</v>
      </c>
      <c r="AA12" s="33">
        <v>486</v>
      </c>
      <c r="AB12" s="33">
        <v>491</v>
      </c>
      <c r="AC12" s="33" t="s">
        <v>91</v>
      </c>
      <c r="AD12" s="33">
        <v>491</v>
      </c>
      <c r="AE12" s="33">
        <v>1704</v>
      </c>
      <c r="AF12" s="34" t="s">
        <v>91</v>
      </c>
      <c r="AG12" s="34" t="s">
        <v>91</v>
      </c>
      <c r="AH12" s="34">
        <v>75.976331360946745</v>
      </c>
      <c r="AI12" s="34">
        <v>103.75000000000001</v>
      </c>
      <c r="AJ12" s="34">
        <v>78.378378378378372</v>
      </c>
      <c r="AK12" s="34" t="s">
        <v>91</v>
      </c>
      <c r="AL12" s="34">
        <v>88.453608247422679</v>
      </c>
      <c r="AM12" s="34" t="s">
        <v>91</v>
      </c>
      <c r="AN12" s="34">
        <v>88.453608247422679</v>
      </c>
      <c r="AO12" s="34">
        <v>64.044943820224717</v>
      </c>
      <c r="AP12" s="34">
        <v>84.668989547038336</v>
      </c>
      <c r="AQ12" s="34">
        <v>83.645655877342421</v>
      </c>
      <c r="AR12" s="34" t="s">
        <v>91</v>
      </c>
      <c r="AS12" s="34">
        <v>83.645655877342421</v>
      </c>
      <c r="AT12" s="34">
        <v>81.687440076701819</v>
      </c>
    </row>
    <row r="13" spans="1:46">
      <c r="A13" s="30" t="s">
        <v>13</v>
      </c>
      <c r="B13" s="33">
        <v>29</v>
      </c>
      <c r="C13" s="33">
        <v>281</v>
      </c>
      <c r="D13" s="33">
        <v>650</v>
      </c>
      <c r="E13" s="33">
        <v>216</v>
      </c>
      <c r="F13" s="33">
        <v>1147</v>
      </c>
      <c r="G13" s="33" t="s">
        <v>91</v>
      </c>
      <c r="H13" s="33">
        <v>546</v>
      </c>
      <c r="I13" s="33" t="s">
        <v>91</v>
      </c>
      <c r="J13" s="33">
        <v>546</v>
      </c>
      <c r="K13" s="33">
        <v>167</v>
      </c>
      <c r="L13" s="33">
        <v>713</v>
      </c>
      <c r="M13" s="33">
        <v>1750</v>
      </c>
      <c r="N13" s="33" t="s">
        <v>91</v>
      </c>
      <c r="O13" s="33">
        <v>1750</v>
      </c>
      <c r="P13" s="33">
        <v>3639</v>
      </c>
      <c r="Q13" s="33">
        <v>15</v>
      </c>
      <c r="R13" s="33">
        <v>251</v>
      </c>
      <c r="S13" s="33">
        <v>566</v>
      </c>
      <c r="T13" s="33">
        <v>223</v>
      </c>
      <c r="U13" s="33">
        <v>1040</v>
      </c>
      <c r="V13" s="33" t="s">
        <v>91</v>
      </c>
      <c r="W13" s="33">
        <v>431</v>
      </c>
      <c r="X13" s="33" t="s">
        <v>91</v>
      </c>
      <c r="Y13" s="33">
        <v>431</v>
      </c>
      <c r="Z13" s="33">
        <v>136</v>
      </c>
      <c r="AA13" s="33">
        <v>567</v>
      </c>
      <c r="AB13" s="33">
        <v>1558</v>
      </c>
      <c r="AC13" s="33" t="s">
        <v>91</v>
      </c>
      <c r="AD13" s="33">
        <v>1558</v>
      </c>
      <c r="AE13" s="33">
        <v>3180</v>
      </c>
      <c r="AF13" s="34">
        <v>51.724137931034484</v>
      </c>
      <c r="AG13" s="34">
        <v>89.32384341637011</v>
      </c>
      <c r="AH13" s="34">
        <v>87.07692307692308</v>
      </c>
      <c r="AI13" s="34">
        <v>103.24074074074075</v>
      </c>
      <c r="AJ13" s="34">
        <v>90.671316477768087</v>
      </c>
      <c r="AK13" s="34" t="s">
        <v>91</v>
      </c>
      <c r="AL13" s="34">
        <v>78.937728937728934</v>
      </c>
      <c r="AM13" s="34" t="s">
        <v>91</v>
      </c>
      <c r="AN13" s="34">
        <v>78.937728937728934</v>
      </c>
      <c r="AO13" s="34">
        <v>81.437125748502993</v>
      </c>
      <c r="AP13" s="34">
        <v>79.523141654978957</v>
      </c>
      <c r="AQ13" s="34">
        <v>89.028571428571425</v>
      </c>
      <c r="AR13" s="34" t="s">
        <v>91</v>
      </c>
      <c r="AS13" s="34">
        <v>89.028571428571425</v>
      </c>
      <c r="AT13" s="34">
        <v>87.386644682605109</v>
      </c>
    </row>
    <row r="14" spans="1:46">
      <c r="A14" s="30" t="s">
        <v>14</v>
      </c>
      <c r="B14" s="33" t="s">
        <v>91</v>
      </c>
      <c r="C14" s="33">
        <v>257</v>
      </c>
      <c r="D14" s="33">
        <v>263</v>
      </c>
      <c r="E14" s="33">
        <v>37</v>
      </c>
      <c r="F14" s="33">
        <v>557</v>
      </c>
      <c r="G14" s="33" t="s">
        <v>91</v>
      </c>
      <c r="H14" s="33" t="s">
        <v>91</v>
      </c>
      <c r="I14" s="33" t="s">
        <v>91</v>
      </c>
      <c r="J14" s="33" t="s">
        <v>91</v>
      </c>
      <c r="K14" s="33" t="s">
        <v>91</v>
      </c>
      <c r="L14" s="33" t="s">
        <v>91</v>
      </c>
      <c r="M14" s="33">
        <v>700</v>
      </c>
      <c r="N14" s="33" t="s">
        <v>91</v>
      </c>
      <c r="O14" s="33">
        <v>700</v>
      </c>
      <c r="P14" s="33">
        <v>1257</v>
      </c>
      <c r="Q14" s="33" t="s">
        <v>91</v>
      </c>
      <c r="R14" s="33">
        <v>211</v>
      </c>
      <c r="S14" s="33">
        <v>226</v>
      </c>
      <c r="T14" s="33">
        <v>41</v>
      </c>
      <c r="U14" s="33">
        <v>478</v>
      </c>
      <c r="V14" s="33" t="s">
        <v>91</v>
      </c>
      <c r="W14" s="33" t="s">
        <v>91</v>
      </c>
      <c r="X14" s="33" t="s">
        <v>91</v>
      </c>
      <c r="Y14" s="33" t="s">
        <v>91</v>
      </c>
      <c r="Z14" s="33" t="s">
        <v>91</v>
      </c>
      <c r="AA14" s="33" t="s">
        <v>91</v>
      </c>
      <c r="AB14" s="33">
        <v>607</v>
      </c>
      <c r="AC14" s="33" t="s">
        <v>91</v>
      </c>
      <c r="AD14" s="33">
        <v>607</v>
      </c>
      <c r="AE14" s="33">
        <v>1085</v>
      </c>
      <c r="AF14" s="34" t="s">
        <v>91</v>
      </c>
      <c r="AG14" s="34">
        <v>82.10116731517509</v>
      </c>
      <c r="AH14" s="34">
        <v>85.931558935361224</v>
      </c>
      <c r="AI14" s="34">
        <v>110.81081081081081</v>
      </c>
      <c r="AJ14" s="34">
        <v>85.81687612208259</v>
      </c>
      <c r="AK14" s="34" t="s">
        <v>91</v>
      </c>
      <c r="AL14" s="34" t="s">
        <v>91</v>
      </c>
      <c r="AM14" s="34" t="s">
        <v>91</v>
      </c>
      <c r="AN14" s="34" t="s">
        <v>91</v>
      </c>
      <c r="AO14" s="34" t="s">
        <v>91</v>
      </c>
      <c r="AP14" s="34" t="s">
        <v>91</v>
      </c>
      <c r="AQ14" s="34">
        <v>86.714285714285708</v>
      </c>
      <c r="AR14" s="34" t="s">
        <v>91</v>
      </c>
      <c r="AS14" s="34">
        <v>86.714285714285708</v>
      </c>
      <c r="AT14" s="34">
        <v>86.316626889419254</v>
      </c>
    </row>
    <row r="15" spans="1:46">
      <c r="A15" s="30" t="s">
        <v>15</v>
      </c>
      <c r="B15" s="33" t="s">
        <v>91</v>
      </c>
      <c r="C15" s="33" t="s">
        <v>91</v>
      </c>
      <c r="D15" s="33" t="s">
        <v>91</v>
      </c>
      <c r="E15" s="33">
        <v>125</v>
      </c>
      <c r="F15" s="33">
        <v>125</v>
      </c>
      <c r="G15" s="33" t="s">
        <v>91</v>
      </c>
      <c r="H15" s="33" t="s">
        <v>91</v>
      </c>
      <c r="I15" s="33" t="s">
        <v>91</v>
      </c>
      <c r="J15" s="33" t="s">
        <v>91</v>
      </c>
      <c r="K15" s="33">
        <v>407</v>
      </c>
      <c r="L15" s="33">
        <v>407</v>
      </c>
      <c r="M15" s="33">
        <v>1096</v>
      </c>
      <c r="N15" s="33" t="s">
        <v>91</v>
      </c>
      <c r="O15" s="33">
        <v>1096</v>
      </c>
      <c r="P15" s="33">
        <v>1628</v>
      </c>
      <c r="Q15" s="33" t="s">
        <v>91</v>
      </c>
      <c r="R15" s="33" t="s">
        <v>91</v>
      </c>
      <c r="S15" s="33">
        <v>18</v>
      </c>
      <c r="T15" s="33">
        <v>120</v>
      </c>
      <c r="U15" s="33">
        <v>138</v>
      </c>
      <c r="V15" s="33" t="s">
        <v>91</v>
      </c>
      <c r="W15" s="33" t="s">
        <v>91</v>
      </c>
      <c r="X15" s="33" t="s">
        <v>91</v>
      </c>
      <c r="Y15" s="33" t="s">
        <v>91</v>
      </c>
      <c r="Z15" s="33">
        <v>312</v>
      </c>
      <c r="AA15" s="33">
        <v>312</v>
      </c>
      <c r="AB15" s="33">
        <v>924</v>
      </c>
      <c r="AC15" s="33" t="s">
        <v>91</v>
      </c>
      <c r="AD15" s="33">
        <v>924</v>
      </c>
      <c r="AE15" s="33">
        <v>1374</v>
      </c>
      <c r="AF15" s="34" t="s">
        <v>91</v>
      </c>
      <c r="AG15" s="34" t="s">
        <v>91</v>
      </c>
      <c r="AH15" s="34" t="s">
        <v>91</v>
      </c>
      <c r="AI15" s="34">
        <v>96</v>
      </c>
      <c r="AJ15" s="34">
        <v>110.4</v>
      </c>
      <c r="AK15" s="34" t="s">
        <v>91</v>
      </c>
      <c r="AL15" s="34" t="s">
        <v>91</v>
      </c>
      <c r="AM15" s="34" t="s">
        <v>91</v>
      </c>
      <c r="AN15" s="34" t="s">
        <v>91</v>
      </c>
      <c r="AO15" s="34">
        <v>76.658476658476658</v>
      </c>
      <c r="AP15" s="34">
        <v>76.658476658476658</v>
      </c>
      <c r="AQ15" s="34">
        <v>84.306569343065689</v>
      </c>
      <c r="AR15" s="34" t="s">
        <v>91</v>
      </c>
      <c r="AS15" s="34">
        <v>84.306569343065689</v>
      </c>
      <c r="AT15" s="34">
        <v>84.398034398034397</v>
      </c>
    </row>
    <row r="16" spans="1:46">
      <c r="A16" s="30" t="s">
        <v>16</v>
      </c>
      <c r="B16" s="33" t="s">
        <v>91</v>
      </c>
      <c r="C16" s="33">
        <v>37</v>
      </c>
      <c r="D16" s="33" t="s">
        <v>91</v>
      </c>
      <c r="E16" s="33" t="s">
        <v>91</v>
      </c>
      <c r="F16" s="33">
        <v>37</v>
      </c>
      <c r="G16" s="33" t="s">
        <v>91</v>
      </c>
      <c r="H16" s="33" t="s">
        <v>91</v>
      </c>
      <c r="I16" s="33" t="s">
        <v>91</v>
      </c>
      <c r="J16" s="33" t="s">
        <v>91</v>
      </c>
      <c r="K16" s="33" t="s">
        <v>91</v>
      </c>
      <c r="L16" s="33" t="s">
        <v>91</v>
      </c>
      <c r="M16" s="33">
        <v>107</v>
      </c>
      <c r="N16" s="33" t="s">
        <v>91</v>
      </c>
      <c r="O16" s="33">
        <v>107</v>
      </c>
      <c r="P16" s="33">
        <v>144</v>
      </c>
      <c r="Q16" s="33" t="s">
        <v>91</v>
      </c>
      <c r="R16" s="33">
        <v>36</v>
      </c>
      <c r="S16" s="33" t="s">
        <v>91</v>
      </c>
      <c r="T16" s="33" t="s">
        <v>91</v>
      </c>
      <c r="U16" s="33">
        <v>36</v>
      </c>
      <c r="V16" s="33" t="s">
        <v>91</v>
      </c>
      <c r="W16" s="33" t="s">
        <v>91</v>
      </c>
      <c r="X16" s="33" t="s">
        <v>91</v>
      </c>
      <c r="Y16" s="33" t="s">
        <v>91</v>
      </c>
      <c r="Z16" s="33" t="s">
        <v>91</v>
      </c>
      <c r="AA16" s="33" t="s">
        <v>91</v>
      </c>
      <c r="AB16" s="33">
        <v>100</v>
      </c>
      <c r="AC16" s="33" t="s">
        <v>91</v>
      </c>
      <c r="AD16" s="33">
        <v>100</v>
      </c>
      <c r="AE16" s="33">
        <v>136</v>
      </c>
      <c r="AF16" s="34" t="s">
        <v>91</v>
      </c>
      <c r="AG16" s="34">
        <v>97.297297297297305</v>
      </c>
      <c r="AH16" s="34" t="s">
        <v>91</v>
      </c>
      <c r="AI16" s="34" t="s">
        <v>91</v>
      </c>
      <c r="AJ16" s="34">
        <v>97.297297297297305</v>
      </c>
      <c r="AK16" s="34" t="s">
        <v>91</v>
      </c>
      <c r="AL16" s="34" t="s">
        <v>91</v>
      </c>
      <c r="AM16" s="34" t="s">
        <v>91</v>
      </c>
      <c r="AN16" s="34" t="s">
        <v>91</v>
      </c>
      <c r="AO16" s="34" t="s">
        <v>91</v>
      </c>
      <c r="AP16" s="34" t="s">
        <v>91</v>
      </c>
      <c r="AQ16" s="34">
        <v>93.45794392523365</v>
      </c>
      <c r="AR16" s="34" t="s">
        <v>91</v>
      </c>
      <c r="AS16" s="34">
        <v>93.45794392523365</v>
      </c>
      <c r="AT16" s="34">
        <v>94.444444444444443</v>
      </c>
    </row>
    <row r="17" spans="1:46">
      <c r="A17" s="30" t="s">
        <v>17</v>
      </c>
      <c r="B17" s="33" t="s">
        <v>91</v>
      </c>
      <c r="C17" s="33">
        <v>467</v>
      </c>
      <c r="D17" s="33">
        <v>3709</v>
      </c>
      <c r="E17" s="33">
        <v>1343</v>
      </c>
      <c r="F17" s="33">
        <v>5519</v>
      </c>
      <c r="G17" s="33" t="s">
        <v>91</v>
      </c>
      <c r="H17" s="33">
        <v>1506</v>
      </c>
      <c r="I17" s="33">
        <v>75</v>
      </c>
      <c r="J17" s="33">
        <v>1581</v>
      </c>
      <c r="K17" s="33">
        <v>279</v>
      </c>
      <c r="L17" s="33">
        <v>1860</v>
      </c>
      <c r="M17" s="33">
        <v>1877</v>
      </c>
      <c r="N17" s="33" t="s">
        <v>91</v>
      </c>
      <c r="O17" s="33">
        <v>1877</v>
      </c>
      <c r="P17" s="33">
        <v>9256</v>
      </c>
      <c r="Q17" s="33" t="s">
        <v>91</v>
      </c>
      <c r="R17" s="33">
        <v>458</v>
      </c>
      <c r="S17" s="33">
        <v>3085</v>
      </c>
      <c r="T17" s="33">
        <v>1352</v>
      </c>
      <c r="U17" s="33">
        <v>4895</v>
      </c>
      <c r="V17" s="33" t="s">
        <v>91</v>
      </c>
      <c r="W17" s="33">
        <v>1194</v>
      </c>
      <c r="X17" s="33">
        <v>56</v>
      </c>
      <c r="Y17" s="33">
        <v>1250</v>
      </c>
      <c r="Z17" s="33">
        <v>237</v>
      </c>
      <c r="AA17" s="33">
        <v>1487</v>
      </c>
      <c r="AB17" s="33">
        <v>1566</v>
      </c>
      <c r="AC17" s="33" t="s">
        <v>91</v>
      </c>
      <c r="AD17" s="33">
        <v>1566</v>
      </c>
      <c r="AE17" s="33">
        <v>7948</v>
      </c>
      <c r="AF17" s="34" t="s">
        <v>91</v>
      </c>
      <c r="AG17" s="34">
        <v>98.072805139186286</v>
      </c>
      <c r="AH17" s="34">
        <v>83.176058236721488</v>
      </c>
      <c r="AI17" s="34">
        <v>100.67014147431124</v>
      </c>
      <c r="AJ17" s="34">
        <v>88.693603913752497</v>
      </c>
      <c r="AK17" s="34" t="s">
        <v>91</v>
      </c>
      <c r="AL17" s="34">
        <v>79.282868525896404</v>
      </c>
      <c r="AM17" s="34">
        <v>74.666666666666671</v>
      </c>
      <c r="AN17" s="34">
        <v>79.063883617963313</v>
      </c>
      <c r="AO17" s="34">
        <v>84.946236559139791</v>
      </c>
      <c r="AP17" s="34">
        <v>79.946236559139777</v>
      </c>
      <c r="AQ17" s="34">
        <v>83.431006925945667</v>
      </c>
      <c r="AR17" s="34" t="s">
        <v>91</v>
      </c>
      <c r="AS17" s="34">
        <v>83.431006925945667</v>
      </c>
      <c r="AT17" s="34">
        <v>85.868625756266198</v>
      </c>
    </row>
    <row r="18" spans="1:46">
      <c r="A18" s="30" t="s">
        <v>18</v>
      </c>
      <c r="B18" s="33">
        <v>21</v>
      </c>
      <c r="C18" s="33">
        <v>147</v>
      </c>
      <c r="D18" s="33">
        <v>100</v>
      </c>
      <c r="E18" s="33" t="s">
        <v>91</v>
      </c>
      <c r="F18" s="33">
        <v>247</v>
      </c>
      <c r="G18" s="33" t="s">
        <v>91</v>
      </c>
      <c r="H18" s="33" t="s">
        <v>91</v>
      </c>
      <c r="I18" s="33" t="s">
        <v>91</v>
      </c>
      <c r="J18" s="33" t="s">
        <v>91</v>
      </c>
      <c r="K18" s="33">
        <v>66</v>
      </c>
      <c r="L18" s="33">
        <v>66</v>
      </c>
      <c r="M18" s="33">
        <v>398</v>
      </c>
      <c r="N18" s="33" t="s">
        <v>91</v>
      </c>
      <c r="O18" s="33">
        <v>398</v>
      </c>
      <c r="P18" s="33">
        <v>732</v>
      </c>
      <c r="Q18" s="33">
        <v>18</v>
      </c>
      <c r="R18" s="33">
        <v>136</v>
      </c>
      <c r="S18" s="33">
        <v>86</v>
      </c>
      <c r="T18" s="33" t="s">
        <v>91</v>
      </c>
      <c r="U18" s="33">
        <v>222</v>
      </c>
      <c r="V18" s="33" t="s">
        <v>91</v>
      </c>
      <c r="W18" s="33" t="s">
        <v>91</v>
      </c>
      <c r="X18" s="33" t="s">
        <v>91</v>
      </c>
      <c r="Y18" s="33" t="s">
        <v>91</v>
      </c>
      <c r="Z18" s="33">
        <v>62</v>
      </c>
      <c r="AA18" s="33">
        <v>62</v>
      </c>
      <c r="AB18" s="33">
        <v>312</v>
      </c>
      <c r="AC18" s="33" t="s">
        <v>91</v>
      </c>
      <c r="AD18" s="33">
        <v>312</v>
      </c>
      <c r="AE18" s="33">
        <v>614</v>
      </c>
      <c r="AF18" s="34">
        <v>85.714285714285708</v>
      </c>
      <c r="AG18" s="34">
        <v>92.517006802721085</v>
      </c>
      <c r="AH18" s="34">
        <v>86</v>
      </c>
      <c r="AI18" s="34" t="s">
        <v>91</v>
      </c>
      <c r="AJ18" s="34">
        <v>89.878542510121463</v>
      </c>
      <c r="AK18" s="34" t="s">
        <v>91</v>
      </c>
      <c r="AL18" s="34" t="s">
        <v>91</v>
      </c>
      <c r="AM18" s="34" t="s">
        <v>91</v>
      </c>
      <c r="AN18" s="34" t="s">
        <v>91</v>
      </c>
      <c r="AO18" s="34">
        <v>93.939393939393938</v>
      </c>
      <c r="AP18" s="34">
        <v>93.939393939393938</v>
      </c>
      <c r="AQ18" s="34">
        <v>78.391959798994975</v>
      </c>
      <c r="AR18" s="34" t="s">
        <v>91</v>
      </c>
      <c r="AS18" s="34">
        <v>78.391959798994975</v>
      </c>
      <c r="AT18" s="34">
        <v>83.879781420765028</v>
      </c>
    </row>
    <row r="19" spans="1:46">
      <c r="A19" s="30" t="s">
        <v>19</v>
      </c>
      <c r="B19" s="33">
        <v>7</v>
      </c>
      <c r="C19" s="33" t="s">
        <v>91</v>
      </c>
      <c r="D19" s="33">
        <v>480</v>
      </c>
      <c r="E19" s="33">
        <v>35</v>
      </c>
      <c r="F19" s="33">
        <v>515</v>
      </c>
      <c r="G19" s="33" t="s">
        <v>91</v>
      </c>
      <c r="H19" s="33" t="s">
        <v>91</v>
      </c>
      <c r="I19" s="33" t="s">
        <v>91</v>
      </c>
      <c r="J19" s="33" t="s">
        <v>91</v>
      </c>
      <c r="K19" s="33" t="s">
        <v>91</v>
      </c>
      <c r="L19" s="33" t="s">
        <v>91</v>
      </c>
      <c r="M19" s="33">
        <v>1266</v>
      </c>
      <c r="N19" s="33" t="s">
        <v>91</v>
      </c>
      <c r="O19" s="33">
        <v>1266</v>
      </c>
      <c r="P19" s="33">
        <v>1788</v>
      </c>
      <c r="Q19" s="33">
        <v>6</v>
      </c>
      <c r="R19" s="33" t="s">
        <v>91</v>
      </c>
      <c r="S19" s="33">
        <v>408</v>
      </c>
      <c r="T19" s="33">
        <v>32</v>
      </c>
      <c r="U19" s="33">
        <v>440</v>
      </c>
      <c r="V19" s="33" t="s">
        <v>91</v>
      </c>
      <c r="W19" s="33" t="s">
        <v>91</v>
      </c>
      <c r="X19" s="33" t="s">
        <v>91</v>
      </c>
      <c r="Y19" s="33" t="s">
        <v>91</v>
      </c>
      <c r="Z19" s="33" t="s">
        <v>91</v>
      </c>
      <c r="AA19" s="33" t="s">
        <v>91</v>
      </c>
      <c r="AB19" s="33">
        <v>1120</v>
      </c>
      <c r="AC19" s="33" t="s">
        <v>91</v>
      </c>
      <c r="AD19" s="33">
        <v>1120</v>
      </c>
      <c r="AE19" s="33">
        <v>1566</v>
      </c>
      <c r="AF19" s="34">
        <v>85.714285714285708</v>
      </c>
      <c r="AG19" s="34" t="s">
        <v>91</v>
      </c>
      <c r="AH19" s="34">
        <v>85</v>
      </c>
      <c r="AI19" s="34">
        <v>91.428571428571431</v>
      </c>
      <c r="AJ19" s="34">
        <v>85.436893203883486</v>
      </c>
      <c r="AK19" s="34" t="s">
        <v>91</v>
      </c>
      <c r="AL19" s="34" t="s">
        <v>91</v>
      </c>
      <c r="AM19" s="34" t="s">
        <v>91</v>
      </c>
      <c r="AN19" s="34" t="s">
        <v>91</v>
      </c>
      <c r="AO19" s="34" t="s">
        <v>91</v>
      </c>
      <c r="AP19" s="34" t="s">
        <v>91</v>
      </c>
      <c r="AQ19" s="34">
        <v>88.467614533965246</v>
      </c>
      <c r="AR19" s="34" t="s">
        <v>91</v>
      </c>
      <c r="AS19" s="34">
        <v>88.467614533965246</v>
      </c>
      <c r="AT19" s="34">
        <v>87.583892617449663</v>
      </c>
    </row>
    <row r="20" spans="1:46">
      <c r="A20" s="30" t="s">
        <v>20</v>
      </c>
      <c r="B20" s="33" t="s">
        <v>91</v>
      </c>
      <c r="C20" s="33" t="s">
        <v>91</v>
      </c>
      <c r="D20" s="33">
        <v>119</v>
      </c>
      <c r="E20" s="33" t="s">
        <v>91</v>
      </c>
      <c r="F20" s="33">
        <v>119</v>
      </c>
      <c r="G20" s="33" t="s">
        <v>91</v>
      </c>
      <c r="H20" s="33" t="s">
        <v>91</v>
      </c>
      <c r="I20" s="33" t="s">
        <v>91</v>
      </c>
      <c r="J20" s="33" t="s">
        <v>91</v>
      </c>
      <c r="K20" s="33" t="s">
        <v>91</v>
      </c>
      <c r="L20" s="33" t="s">
        <v>91</v>
      </c>
      <c r="M20" s="33">
        <v>161</v>
      </c>
      <c r="N20" s="33" t="s">
        <v>91</v>
      </c>
      <c r="O20" s="33">
        <v>161</v>
      </c>
      <c r="P20" s="33">
        <v>280</v>
      </c>
      <c r="Q20" s="33" t="s">
        <v>91</v>
      </c>
      <c r="R20" s="33" t="s">
        <v>91</v>
      </c>
      <c r="S20" s="33">
        <v>101</v>
      </c>
      <c r="T20" s="33" t="s">
        <v>91</v>
      </c>
      <c r="U20" s="33">
        <v>101</v>
      </c>
      <c r="V20" s="33" t="s">
        <v>91</v>
      </c>
      <c r="W20" s="33" t="s">
        <v>91</v>
      </c>
      <c r="X20" s="33" t="s">
        <v>91</v>
      </c>
      <c r="Y20" s="33" t="s">
        <v>91</v>
      </c>
      <c r="Z20" s="33" t="s">
        <v>91</v>
      </c>
      <c r="AA20" s="33" t="s">
        <v>91</v>
      </c>
      <c r="AB20" s="33">
        <v>135</v>
      </c>
      <c r="AC20" s="33" t="s">
        <v>91</v>
      </c>
      <c r="AD20" s="33">
        <v>135</v>
      </c>
      <c r="AE20" s="33">
        <v>236</v>
      </c>
      <c r="AF20" s="34" t="s">
        <v>91</v>
      </c>
      <c r="AG20" s="34" t="s">
        <v>91</v>
      </c>
      <c r="AH20" s="34">
        <v>84.87394957983193</v>
      </c>
      <c r="AI20" s="34" t="s">
        <v>91</v>
      </c>
      <c r="AJ20" s="34">
        <v>84.87394957983193</v>
      </c>
      <c r="AK20" s="34" t="s">
        <v>91</v>
      </c>
      <c r="AL20" s="34" t="s">
        <v>91</v>
      </c>
      <c r="AM20" s="34" t="s">
        <v>91</v>
      </c>
      <c r="AN20" s="34" t="s">
        <v>91</v>
      </c>
      <c r="AO20" s="34" t="s">
        <v>91</v>
      </c>
      <c r="AP20" s="34" t="s">
        <v>91</v>
      </c>
      <c r="AQ20" s="34">
        <v>83.850931677018636</v>
      </c>
      <c r="AR20" s="34" t="s">
        <v>91</v>
      </c>
      <c r="AS20" s="34">
        <v>83.850931677018636</v>
      </c>
      <c r="AT20" s="34">
        <v>84.285714285714292</v>
      </c>
    </row>
    <row r="21" spans="1:46">
      <c r="A21" s="30" t="s">
        <v>21</v>
      </c>
      <c r="B21" s="33" t="s">
        <v>91</v>
      </c>
      <c r="C21" s="33">
        <v>264</v>
      </c>
      <c r="D21" s="33">
        <v>296</v>
      </c>
      <c r="E21" s="33">
        <v>160</v>
      </c>
      <c r="F21" s="33">
        <v>720</v>
      </c>
      <c r="G21" s="33" t="s">
        <v>91</v>
      </c>
      <c r="H21" s="33">
        <v>522</v>
      </c>
      <c r="I21" s="33" t="s">
        <v>91</v>
      </c>
      <c r="J21" s="33">
        <v>522</v>
      </c>
      <c r="K21" s="33" t="s">
        <v>91</v>
      </c>
      <c r="L21" s="33">
        <v>522</v>
      </c>
      <c r="M21" s="33">
        <v>582</v>
      </c>
      <c r="N21" s="33" t="s">
        <v>91</v>
      </c>
      <c r="O21" s="33">
        <v>582</v>
      </c>
      <c r="P21" s="33">
        <v>1824</v>
      </c>
      <c r="Q21" s="33" t="s">
        <v>91</v>
      </c>
      <c r="R21" s="33">
        <v>244</v>
      </c>
      <c r="S21" s="33">
        <v>216</v>
      </c>
      <c r="T21" s="33">
        <v>159</v>
      </c>
      <c r="U21" s="33">
        <v>619</v>
      </c>
      <c r="V21" s="33" t="s">
        <v>91</v>
      </c>
      <c r="W21" s="33">
        <v>413</v>
      </c>
      <c r="X21" s="33" t="s">
        <v>91</v>
      </c>
      <c r="Y21" s="33">
        <v>413</v>
      </c>
      <c r="Z21" s="33" t="s">
        <v>91</v>
      </c>
      <c r="AA21" s="33">
        <v>413</v>
      </c>
      <c r="AB21" s="33">
        <v>455</v>
      </c>
      <c r="AC21" s="33" t="s">
        <v>91</v>
      </c>
      <c r="AD21" s="33">
        <v>455</v>
      </c>
      <c r="AE21" s="33">
        <v>1487</v>
      </c>
      <c r="AF21" s="34" t="s">
        <v>91</v>
      </c>
      <c r="AG21" s="34">
        <v>92.424242424242422</v>
      </c>
      <c r="AH21" s="34">
        <v>72.972972972972968</v>
      </c>
      <c r="AI21" s="34">
        <v>99.375</v>
      </c>
      <c r="AJ21" s="34">
        <v>85.972222222222229</v>
      </c>
      <c r="AK21" s="34" t="s">
        <v>91</v>
      </c>
      <c r="AL21" s="34">
        <v>79.11877394636015</v>
      </c>
      <c r="AM21" s="34" t="s">
        <v>91</v>
      </c>
      <c r="AN21" s="34">
        <v>79.11877394636015</v>
      </c>
      <c r="AO21" s="34" t="s">
        <v>91</v>
      </c>
      <c r="AP21" s="34">
        <v>79.11877394636015</v>
      </c>
      <c r="AQ21" s="34">
        <v>78.178694158075601</v>
      </c>
      <c r="AR21" s="34" t="s">
        <v>91</v>
      </c>
      <c r="AS21" s="34">
        <v>78.178694158075601</v>
      </c>
      <c r="AT21" s="34">
        <v>81.524122807017534</v>
      </c>
    </row>
    <row r="22" spans="1:46">
      <c r="A22" s="30" t="s">
        <v>22</v>
      </c>
      <c r="B22" s="33" t="s">
        <v>91</v>
      </c>
      <c r="C22" s="33">
        <v>221</v>
      </c>
      <c r="D22" s="33">
        <v>166</v>
      </c>
      <c r="E22" s="33">
        <v>15</v>
      </c>
      <c r="F22" s="33">
        <v>402</v>
      </c>
      <c r="G22" s="33" t="s">
        <v>91</v>
      </c>
      <c r="H22" s="33" t="s">
        <v>91</v>
      </c>
      <c r="I22" s="33" t="s">
        <v>91</v>
      </c>
      <c r="J22" s="33" t="s">
        <v>91</v>
      </c>
      <c r="K22" s="33" t="s">
        <v>91</v>
      </c>
      <c r="L22" s="33" t="s">
        <v>91</v>
      </c>
      <c r="M22" s="33">
        <v>180</v>
      </c>
      <c r="N22" s="33" t="s">
        <v>91</v>
      </c>
      <c r="O22" s="33">
        <v>180</v>
      </c>
      <c r="P22" s="33">
        <v>582</v>
      </c>
      <c r="Q22" s="33" t="s">
        <v>91</v>
      </c>
      <c r="R22" s="33">
        <v>184</v>
      </c>
      <c r="S22" s="33">
        <v>131</v>
      </c>
      <c r="T22" s="33">
        <v>18</v>
      </c>
      <c r="U22" s="33">
        <v>333</v>
      </c>
      <c r="V22" s="33" t="s">
        <v>91</v>
      </c>
      <c r="W22" s="33" t="s">
        <v>91</v>
      </c>
      <c r="X22" s="33" t="s">
        <v>91</v>
      </c>
      <c r="Y22" s="33" t="s">
        <v>91</v>
      </c>
      <c r="Z22" s="33" t="s">
        <v>91</v>
      </c>
      <c r="AA22" s="33" t="s">
        <v>91</v>
      </c>
      <c r="AB22" s="33">
        <v>142</v>
      </c>
      <c r="AC22" s="33" t="s">
        <v>91</v>
      </c>
      <c r="AD22" s="33">
        <v>142</v>
      </c>
      <c r="AE22" s="33">
        <v>475</v>
      </c>
      <c r="AF22" s="34" t="s">
        <v>91</v>
      </c>
      <c r="AG22" s="34">
        <v>83.257918552036202</v>
      </c>
      <c r="AH22" s="34">
        <v>78.915662650602414</v>
      </c>
      <c r="AI22" s="34">
        <v>120</v>
      </c>
      <c r="AJ22" s="34">
        <v>82.835820895522389</v>
      </c>
      <c r="AK22" s="34" t="s">
        <v>91</v>
      </c>
      <c r="AL22" s="34" t="s">
        <v>91</v>
      </c>
      <c r="AM22" s="34" t="s">
        <v>91</v>
      </c>
      <c r="AN22" s="34" t="s">
        <v>91</v>
      </c>
      <c r="AO22" s="34" t="s">
        <v>91</v>
      </c>
      <c r="AP22" s="34" t="s">
        <v>91</v>
      </c>
      <c r="AQ22" s="34">
        <v>78.888888888888886</v>
      </c>
      <c r="AR22" s="34" t="s">
        <v>91</v>
      </c>
      <c r="AS22" s="34">
        <v>78.888888888888886</v>
      </c>
      <c r="AT22" s="34">
        <v>81.615120274914091</v>
      </c>
    </row>
    <row r="23" spans="1:46">
      <c r="A23" s="30" t="s">
        <v>23</v>
      </c>
      <c r="B23" s="33" t="s">
        <v>91</v>
      </c>
      <c r="C23" s="33">
        <v>200</v>
      </c>
      <c r="D23" s="33" t="s">
        <v>91</v>
      </c>
      <c r="E23" s="33" t="s">
        <v>91</v>
      </c>
      <c r="F23" s="33">
        <v>200</v>
      </c>
      <c r="G23" s="33" t="s">
        <v>91</v>
      </c>
      <c r="H23" s="33" t="s">
        <v>91</v>
      </c>
      <c r="I23" s="33" t="s">
        <v>91</v>
      </c>
      <c r="J23" s="33" t="s">
        <v>91</v>
      </c>
      <c r="K23" s="33" t="s">
        <v>91</v>
      </c>
      <c r="L23" s="33" t="s">
        <v>91</v>
      </c>
      <c r="M23" s="33">
        <v>432</v>
      </c>
      <c r="N23" s="33" t="s">
        <v>91</v>
      </c>
      <c r="O23" s="33">
        <v>432</v>
      </c>
      <c r="P23" s="33">
        <v>632</v>
      </c>
      <c r="Q23" s="33" t="s">
        <v>91</v>
      </c>
      <c r="R23" s="33">
        <v>197</v>
      </c>
      <c r="S23" s="33" t="s">
        <v>91</v>
      </c>
      <c r="T23" s="33" t="s">
        <v>91</v>
      </c>
      <c r="U23" s="33">
        <v>197</v>
      </c>
      <c r="V23" s="33" t="s">
        <v>91</v>
      </c>
      <c r="W23" s="33" t="s">
        <v>91</v>
      </c>
      <c r="X23" s="33" t="s">
        <v>91</v>
      </c>
      <c r="Y23" s="33" t="s">
        <v>91</v>
      </c>
      <c r="Z23" s="33" t="s">
        <v>91</v>
      </c>
      <c r="AA23" s="33" t="s">
        <v>91</v>
      </c>
      <c r="AB23" s="33">
        <v>436</v>
      </c>
      <c r="AC23" s="33" t="s">
        <v>91</v>
      </c>
      <c r="AD23" s="33">
        <v>436</v>
      </c>
      <c r="AE23" s="33">
        <v>633</v>
      </c>
      <c r="AF23" s="34" t="s">
        <v>91</v>
      </c>
      <c r="AG23" s="34">
        <v>98.5</v>
      </c>
      <c r="AH23" s="34" t="s">
        <v>91</v>
      </c>
      <c r="AI23" s="34" t="s">
        <v>91</v>
      </c>
      <c r="AJ23" s="34">
        <v>98.5</v>
      </c>
      <c r="AK23" s="34" t="s">
        <v>91</v>
      </c>
      <c r="AL23" s="34" t="s">
        <v>91</v>
      </c>
      <c r="AM23" s="34" t="s">
        <v>91</v>
      </c>
      <c r="AN23" s="34" t="s">
        <v>91</v>
      </c>
      <c r="AO23" s="34" t="s">
        <v>91</v>
      </c>
      <c r="AP23" s="34" t="s">
        <v>91</v>
      </c>
      <c r="AQ23" s="34">
        <v>100.92592592592592</v>
      </c>
      <c r="AR23" s="34" t="s">
        <v>91</v>
      </c>
      <c r="AS23" s="34">
        <v>100.92592592592592</v>
      </c>
      <c r="AT23" s="34">
        <v>100.15822784810126</v>
      </c>
    </row>
    <row r="24" spans="1:46">
      <c r="A24" s="30" t="s">
        <v>24</v>
      </c>
      <c r="B24" s="33">
        <v>79</v>
      </c>
      <c r="C24" s="33" t="s">
        <v>91</v>
      </c>
      <c r="D24" s="33">
        <v>358</v>
      </c>
      <c r="E24" s="33">
        <v>122</v>
      </c>
      <c r="F24" s="33">
        <v>480</v>
      </c>
      <c r="G24" s="33" t="s">
        <v>91</v>
      </c>
      <c r="H24" s="33">
        <v>575</v>
      </c>
      <c r="I24" s="33" t="s">
        <v>91</v>
      </c>
      <c r="J24" s="33">
        <v>575</v>
      </c>
      <c r="K24" s="33">
        <v>707</v>
      </c>
      <c r="L24" s="33">
        <v>1282</v>
      </c>
      <c r="M24" s="33">
        <v>1618</v>
      </c>
      <c r="N24" s="33" t="s">
        <v>91</v>
      </c>
      <c r="O24" s="33">
        <v>1618</v>
      </c>
      <c r="P24" s="33">
        <v>3459</v>
      </c>
      <c r="Q24" s="33">
        <v>39</v>
      </c>
      <c r="R24" s="33" t="s">
        <v>91</v>
      </c>
      <c r="S24" s="33">
        <v>311</v>
      </c>
      <c r="T24" s="33">
        <v>108</v>
      </c>
      <c r="U24" s="33">
        <v>419</v>
      </c>
      <c r="V24" s="33" t="s">
        <v>91</v>
      </c>
      <c r="W24" s="33">
        <v>374</v>
      </c>
      <c r="X24" s="33" t="s">
        <v>91</v>
      </c>
      <c r="Y24" s="33">
        <v>374</v>
      </c>
      <c r="Z24" s="33">
        <v>579</v>
      </c>
      <c r="AA24" s="33">
        <v>953</v>
      </c>
      <c r="AB24" s="33">
        <v>1319</v>
      </c>
      <c r="AC24" s="33" t="s">
        <v>91</v>
      </c>
      <c r="AD24" s="33">
        <v>1319</v>
      </c>
      <c r="AE24" s="33">
        <v>2730</v>
      </c>
      <c r="AF24" s="34">
        <v>49.367088607594937</v>
      </c>
      <c r="AG24" s="34" t="s">
        <v>91</v>
      </c>
      <c r="AH24" s="34">
        <v>86.871508379888269</v>
      </c>
      <c r="AI24" s="34">
        <v>88.52459016393442</v>
      </c>
      <c r="AJ24" s="34">
        <v>87.291666666666671</v>
      </c>
      <c r="AK24" s="34" t="s">
        <v>91</v>
      </c>
      <c r="AL24" s="34">
        <v>65.043478260869563</v>
      </c>
      <c r="AM24" s="34" t="s">
        <v>91</v>
      </c>
      <c r="AN24" s="34">
        <v>65.043478260869563</v>
      </c>
      <c r="AO24" s="34">
        <v>81.895332390381895</v>
      </c>
      <c r="AP24" s="34">
        <v>74.336973478939157</v>
      </c>
      <c r="AQ24" s="34">
        <v>81.520395550061806</v>
      </c>
      <c r="AR24" s="34" t="s">
        <v>91</v>
      </c>
      <c r="AS24" s="34">
        <v>81.520395550061806</v>
      </c>
      <c r="AT24" s="34">
        <v>78.924544666088465</v>
      </c>
    </row>
    <row r="25" spans="1:46">
      <c r="A25" s="30" t="s">
        <v>25</v>
      </c>
      <c r="B25" s="33">
        <v>10</v>
      </c>
      <c r="C25" s="33">
        <v>655</v>
      </c>
      <c r="D25" s="33">
        <v>770</v>
      </c>
      <c r="E25" s="33">
        <v>200</v>
      </c>
      <c r="F25" s="33">
        <v>1625</v>
      </c>
      <c r="G25" s="33" t="s">
        <v>91</v>
      </c>
      <c r="H25" s="33">
        <v>428</v>
      </c>
      <c r="I25" s="33" t="s">
        <v>91</v>
      </c>
      <c r="J25" s="33">
        <v>428</v>
      </c>
      <c r="K25" s="33" t="s">
        <v>91</v>
      </c>
      <c r="L25" s="33">
        <v>428</v>
      </c>
      <c r="M25" s="33">
        <v>1447</v>
      </c>
      <c r="N25" s="33" t="s">
        <v>91</v>
      </c>
      <c r="O25" s="33">
        <v>1447</v>
      </c>
      <c r="P25" s="33">
        <v>3510</v>
      </c>
      <c r="Q25" s="33">
        <v>10</v>
      </c>
      <c r="R25" s="33">
        <v>163</v>
      </c>
      <c r="S25" s="33">
        <v>646</v>
      </c>
      <c r="T25" s="33">
        <v>191</v>
      </c>
      <c r="U25" s="33">
        <v>1000</v>
      </c>
      <c r="V25" s="33" t="s">
        <v>91</v>
      </c>
      <c r="W25" s="33">
        <v>365</v>
      </c>
      <c r="X25" s="33" t="s">
        <v>91</v>
      </c>
      <c r="Y25" s="33">
        <v>365</v>
      </c>
      <c r="Z25" s="33" t="s">
        <v>91</v>
      </c>
      <c r="AA25" s="33">
        <v>365</v>
      </c>
      <c r="AB25" s="33">
        <v>1275</v>
      </c>
      <c r="AC25" s="33" t="s">
        <v>91</v>
      </c>
      <c r="AD25" s="33">
        <v>1275</v>
      </c>
      <c r="AE25" s="33">
        <v>2650</v>
      </c>
      <c r="AF25" s="34">
        <v>100</v>
      </c>
      <c r="AG25" s="34">
        <v>24.885496183206108</v>
      </c>
      <c r="AH25" s="34">
        <v>83.896103896103895</v>
      </c>
      <c r="AI25" s="34">
        <v>95.5</v>
      </c>
      <c r="AJ25" s="34">
        <v>61.53846153846154</v>
      </c>
      <c r="AK25" s="34" t="s">
        <v>91</v>
      </c>
      <c r="AL25" s="34">
        <v>85.280373831775705</v>
      </c>
      <c r="AM25" s="34" t="s">
        <v>91</v>
      </c>
      <c r="AN25" s="34">
        <v>85.280373831775705</v>
      </c>
      <c r="AO25" s="34" t="s">
        <v>91</v>
      </c>
      <c r="AP25" s="34">
        <v>85.280373831775705</v>
      </c>
      <c r="AQ25" s="34">
        <v>88.113337940566694</v>
      </c>
      <c r="AR25" s="34" t="s">
        <v>91</v>
      </c>
      <c r="AS25" s="34">
        <v>88.113337940566694</v>
      </c>
      <c r="AT25" s="34">
        <v>75.498575498575491</v>
      </c>
    </row>
    <row r="26" spans="1:46">
      <c r="A26" s="30" t="s">
        <v>26</v>
      </c>
      <c r="B26" s="33" t="s">
        <v>91</v>
      </c>
      <c r="C26" s="33" t="s">
        <v>91</v>
      </c>
      <c r="D26" s="33">
        <v>173</v>
      </c>
      <c r="E26" s="33" t="s">
        <v>91</v>
      </c>
      <c r="F26" s="33">
        <v>173</v>
      </c>
      <c r="G26" s="33" t="s">
        <v>91</v>
      </c>
      <c r="H26" s="33" t="s">
        <v>91</v>
      </c>
      <c r="I26" s="33" t="s">
        <v>91</v>
      </c>
      <c r="J26" s="33" t="s">
        <v>91</v>
      </c>
      <c r="K26" s="33" t="s">
        <v>91</v>
      </c>
      <c r="L26" s="33" t="s">
        <v>91</v>
      </c>
      <c r="M26" s="33">
        <v>270</v>
      </c>
      <c r="N26" s="33" t="s">
        <v>91</v>
      </c>
      <c r="O26" s="33">
        <v>270</v>
      </c>
      <c r="P26" s="33">
        <v>443</v>
      </c>
      <c r="Q26" s="33" t="s">
        <v>91</v>
      </c>
      <c r="R26" s="33" t="s">
        <v>91</v>
      </c>
      <c r="S26" s="33">
        <v>159</v>
      </c>
      <c r="T26" s="33" t="s">
        <v>91</v>
      </c>
      <c r="U26" s="33">
        <v>159</v>
      </c>
      <c r="V26" s="33" t="s">
        <v>91</v>
      </c>
      <c r="W26" s="33" t="s">
        <v>91</v>
      </c>
      <c r="X26" s="33" t="s">
        <v>91</v>
      </c>
      <c r="Y26" s="33" t="s">
        <v>91</v>
      </c>
      <c r="Z26" s="33" t="s">
        <v>91</v>
      </c>
      <c r="AA26" s="33" t="s">
        <v>91</v>
      </c>
      <c r="AB26" s="33">
        <v>232</v>
      </c>
      <c r="AC26" s="33" t="s">
        <v>91</v>
      </c>
      <c r="AD26" s="33">
        <v>232</v>
      </c>
      <c r="AE26" s="33">
        <v>391</v>
      </c>
      <c r="AF26" s="34" t="s">
        <v>91</v>
      </c>
      <c r="AG26" s="34" t="s">
        <v>91</v>
      </c>
      <c r="AH26" s="34">
        <v>91.907514450867055</v>
      </c>
      <c r="AI26" s="34" t="s">
        <v>91</v>
      </c>
      <c r="AJ26" s="34">
        <v>91.907514450867055</v>
      </c>
      <c r="AK26" s="34" t="s">
        <v>91</v>
      </c>
      <c r="AL26" s="34" t="s">
        <v>91</v>
      </c>
      <c r="AM26" s="34" t="s">
        <v>91</v>
      </c>
      <c r="AN26" s="34" t="s">
        <v>91</v>
      </c>
      <c r="AO26" s="34" t="s">
        <v>91</v>
      </c>
      <c r="AP26" s="34" t="s">
        <v>91</v>
      </c>
      <c r="AQ26" s="34">
        <v>85.925925925925924</v>
      </c>
      <c r="AR26" s="34" t="s">
        <v>91</v>
      </c>
      <c r="AS26" s="34">
        <v>85.925925925925924</v>
      </c>
      <c r="AT26" s="34">
        <v>88.261851015801355</v>
      </c>
    </row>
    <row r="27" spans="1:46">
      <c r="A27" s="30" t="s">
        <v>27</v>
      </c>
      <c r="B27" s="33" t="s">
        <v>91</v>
      </c>
      <c r="C27" s="33">
        <v>595</v>
      </c>
      <c r="D27" s="33">
        <v>2467</v>
      </c>
      <c r="E27" s="33">
        <v>987</v>
      </c>
      <c r="F27" s="33">
        <v>4049</v>
      </c>
      <c r="G27" s="33" t="s">
        <v>91</v>
      </c>
      <c r="H27" s="33">
        <v>3540</v>
      </c>
      <c r="I27" s="33">
        <v>16</v>
      </c>
      <c r="J27" s="33">
        <v>3556</v>
      </c>
      <c r="K27" s="33">
        <v>443</v>
      </c>
      <c r="L27" s="33">
        <v>3999</v>
      </c>
      <c r="M27" s="33">
        <v>3102</v>
      </c>
      <c r="N27" s="33" t="s">
        <v>91</v>
      </c>
      <c r="O27" s="33">
        <v>3102</v>
      </c>
      <c r="P27" s="33">
        <v>11150</v>
      </c>
      <c r="Q27" s="33">
        <v>4</v>
      </c>
      <c r="R27" s="33">
        <v>537</v>
      </c>
      <c r="S27" s="33">
        <v>2078</v>
      </c>
      <c r="T27" s="33">
        <v>1035</v>
      </c>
      <c r="U27" s="33">
        <v>3650</v>
      </c>
      <c r="V27" s="33" t="s">
        <v>91</v>
      </c>
      <c r="W27" s="33">
        <v>2849</v>
      </c>
      <c r="X27" s="33">
        <v>21</v>
      </c>
      <c r="Y27" s="33">
        <v>2870</v>
      </c>
      <c r="Z27" s="33">
        <v>352</v>
      </c>
      <c r="AA27" s="33">
        <v>3222</v>
      </c>
      <c r="AB27" s="33">
        <v>2733</v>
      </c>
      <c r="AC27" s="33" t="s">
        <v>91</v>
      </c>
      <c r="AD27" s="33">
        <v>2733</v>
      </c>
      <c r="AE27" s="33">
        <v>9609</v>
      </c>
      <c r="AF27" s="34" t="s">
        <v>91</v>
      </c>
      <c r="AG27" s="34">
        <v>90.252100840336141</v>
      </c>
      <c r="AH27" s="34">
        <v>84.231860559383861</v>
      </c>
      <c r="AI27" s="34">
        <v>104.86322188449849</v>
      </c>
      <c r="AJ27" s="34">
        <v>90.145714991355888</v>
      </c>
      <c r="AK27" s="34" t="s">
        <v>91</v>
      </c>
      <c r="AL27" s="34">
        <v>80.480225988700553</v>
      </c>
      <c r="AM27" s="34">
        <v>131.25</v>
      </c>
      <c r="AN27" s="34">
        <v>80.70866141732283</v>
      </c>
      <c r="AO27" s="34">
        <v>79.458239277652368</v>
      </c>
      <c r="AP27" s="34">
        <v>80.570142535633906</v>
      </c>
      <c r="AQ27" s="34">
        <v>88.104448742746612</v>
      </c>
      <c r="AR27" s="34" t="s">
        <v>91</v>
      </c>
      <c r="AS27" s="34">
        <v>88.104448742746612</v>
      </c>
      <c r="AT27" s="34">
        <v>86.179372197309405</v>
      </c>
    </row>
    <row r="28" spans="1:46">
      <c r="A28" s="30" t="s">
        <v>28</v>
      </c>
      <c r="B28" s="33" t="s">
        <v>91</v>
      </c>
      <c r="C28" s="33">
        <v>263</v>
      </c>
      <c r="D28" s="33" t="s">
        <v>91</v>
      </c>
      <c r="E28" s="33" t="s">
        <v>91</v>
      </c>
      <c r="F28" s="33">
        <v>263</v>
      </c>
      <c r="G28" s="33" t="s">
        <v>91</v>
      </c>
      <c r="H28" s="33" t="s">
        <v>91</v>
      </c>
      <c r="I28" s="33" t="s">
        <v>91</v>
      </c>
      <c r="J28" s="33" t="s">
        <v>91</v>
      </c>
      <c r="K28" s="33">
        <v>96</v>
      </c>
      <c r="L28" s="33">
        <v>96</v>
      </c>
      <c r="M28" s="33">
        <v>352</v>
      </c>
      <c r="N28" s="33" t="s">
        <v>91</v>
      </c>
      <c r="O28" s="33">
        <v>352</v>
      </c>
      <c r="P28" s="33">
        <v>711</v>
      </c>
      <c r="Q28" s="33" t="s">
        <v>91</v>
      </c>
      <c r="R28" s="33">
        <v>234</v>
      </c>
      <c r="S28" s="33" t="s">
        <v>91</v>
      </c>
      <c r="T28" s="33" t="s">
        <v>91</v>
      </c>
      <c r="U28" s="33">
        <v>234</v>
      </c>
      <c r="V28" s="33" t="s">
        <v>91</v>
      </c>
      <c r="W28" s="33" t="s">
        <v>91</v>
      </c>
      <c r="X28" s="33" t="s">
        <v>91</v>
      </c>
      <c r="Y28" s="33" t="s">
        <v>91</v>
      </c>
      <c r="Z28" s="33">
        <v>79</v>
      </c>
      <c r="AA28" s="33">
        <v>79</v>
      </c>
      <c r="AB28" s="33">
        <v>306</v>
      </c>
      <c r="AC28" s="33" t="s">
        <v>91</v>
      </c>
      <c r="AD28" s="33">
        <v>306</v>
      </c>
      <c r="AE28" s="33">
        <v>619</v>
      </c>
      <c r="AF28" s="34" t="s">
        <v>91</v>
      </c>
      <c r="AG28" s="34">
        <v>88.973384030418245</v>
      </c>
      <c r="AH28" s="34" t="s">
        <v>91</v>
      </c>
      <c r="AI28" s="34" t="s">
        <v>91</v>
      </c>
      <c r="AJ28" s="34">
        <v>88.973384030418245</v>
      </c>
      <c r="AK28" s="34" t="s">
        <v>91</v>
      </c>
      <c r="AL28" s="34" t="s">
        <v>91</v>
      </c>
      <c r="AM28" s="34" t="s">
        <v>91</v>
      </c>
      <c r="AN28" s="34" t="s">
        <v>91</v>
      </c>
      <c r="AO28" s="34">
        <v>82.291666666666657</v>
      </c>
      <c r="AP28" s="34">
        <v>82.291666666666657</v>
      </c>
      <c r="AQ28" s="34">
        <v>86.931818181818173</v>
      </c>
      <c r="AR28" s="34" t="s">
        <v>91</v>
      </c>
      <c r="AS28" s="34">
        <v>86.931818181818173</v>
      </c>
      <c r="AT28" s="34">
        <v>87.060478199718702</v>
      </c>
    </row>
    <row r="29" spans="1:46">
      <c r="A29" s="30" t="s">
        <v>29</v>
      </c>
      <c r="B29" s="33">
        <v>11</v>
      </c>
      <c r="C29" s="33">
        <v>159</v>
      </c>
      <c r="D29" s="33" t="s">
        <v>91</v>
      </c>
      <c r="E29" s="33" t="s">
        <v>91</v>
      </c>
      <c r="F29" s="33">
        <v>159</v>
      </c>
      <c r="G29" s="33" t="s">
        <v>91</v>
      </c>
      <c r="H29" s="33" t="s">
        <v>91</v>
      </c>
      <c r="I29" s="33" t="s">
        <v>91</v>
      </c>
      <c r="J29" s="33" t="s">
        <v>91</v>
      </c>
      <c r="K29" s="33">
        <v>115</v>
      </c>
      <c r="L29" s="33">
        <v>115</v>
      </c>
      <c r="M29" s="33">
        <v>729</v>
      </c>
      <c r="N29" s="33" t="s">
        <v>91</v>
      </c>
      <c r="O29" s="33">
        <v>729</v>
      </c>
      <c r="P29" s="33">
        <v>1014</v>
      </c>
      <c r="Q29" s="33">
        <v>5</v>
      </c>
      <c r="R29" s="33">
        <v>134</v>
      </c>
      <c r="S29" s="33" t="s">
        <v>91</v>
      </c>
      <c r="T29" s="33" t="s">
        <v>91</v>
      </c>
      <c r="U29" s="33">
        <v>134</v>
      </c>
      <c r="V29" s="33" t="s">
        <v>91</v>
      </c>
      <c r="W29" s="33" t="s">
        <v>91</v>
      </c>
      <c r="X29" s="33" t="s">
        <v>91</v>
      </c>
      <c r="Y29" s="33" t="s">
        <v>91</v>
      </c>
      <c r="Z29" s="33">
        <v>82</v>
      </c>
      <c r="AA29" s="33">
        <v>82</v>
      </c>
      <c r="AB29" s="33">
        <v>623</v>
      </c>
      <c r="AC29" s="33" t="s">
        <v>91</v>
      </c>
      <c r="AD29" s="33">
        <v>623</v>
      </c>
      <c r="AE29" s="33">
        <v>844</v>
      </c>
      <c r="AF29" s="34">
        <v>45.454545454545453</v>
      </c>
      <c r="AG29" s="34">
        <v>84.276729559748432</v>
      </c>
      <c r="AH29" s="34" t="s">
        <v>91</v>
      </c>
      <c r="AI29" s="34" t="s">
        <v>91</v>
      </c>
      <c r="AJ29" s="34">
        <v>84.276729559748432</v>
      </c>
      <c r="AK29" s="34" t="s">
        <v>91</v>
      </c>
      <c r="AL29" s="34" t="s">
        <v>91</v>
      </c>
      <c r="AM29" s="34" t="s">
        <v>91</v>
      </c>
      <c r="AN29" s="34" t="s">
        <v>91</v>
      </c>
      <c r="AO29" s="34">
        <v>71.304347826086953</v>
      </c>
      <c r="AP29" s="34">
        <v>71.304347826086953</v>
      </c>
      <c r="AQ29" s="34">
        <v>85.459533607681763</v>
      </c>
      <c r="AR29" s="34" t="s">
        <v>91</v>
      </c>
      <c r="AS29" s="34">
        <v>85.459533607681763</v>
      </c>
      <c r="AT29" s="34">
        <v>83.234714003944774</v>
      </c>
    </row>
    <row r="30" spans="1:46">
      <c r="A30" s="30" t="s">
        <v>30</v>
      </c>
      <c r="B30" s="33">
        <v>21</v>
      </c>
      <c r="C30" s="33">
        <v>771</v>
      </c>
      <c r="D30" s="33">
        <v>10881</v>
      </c>
      <c r="E30" s="33">
        <v>4494</v>
      </c>
      <c r="F30" s="33">
        <v>16146</v>
      </c>
      <c r="G30" s="33" t="s">
        <v>91</v>
      </c>
      <c r="H30" s="33">
        <v>5517</v>
      </c>
      <c r="I30" s="33">
        <v>682</v>
      </c>
      <c r="J30" s="33">
        <v>6199</v>
      </c>
      <c r="K30" s="33" t="s">
        <v>91</v>
      </c>
      <c r="L30" s="33">
        <v>6199</v>
      </c>
      <c r="M30" s="33">
        <v>6531</v>
      </c>
      <c r="N30" s="33">
        <v>164</v>
      </c>
      <c r="O30" s="33">
        <v>6695</v>
      </c>
      <c r="P30" s="33">
        <v>29061</v>
      </c>
      <c r="Q30" s="33">
        <v>11</v>
      </c>
      <c r="R30" s="33">
        <v>460</v>
      </c>
      <c r="S30" s="33">
        <v>8469</v>
      </c>
      <c r="T30" s="33">
        <v>4214</v>
      </c>
      <c r="U30" s="33">
        <v>13143</v>
      </c>
      <c r="V30" s="33" t="s">
        <v>91</v>
      </c>
      <c r="W30" s="33">
        <v>3953</v>
      </c>
      <c r="X30" s="33">
        <v>535</v>
      </c>
      <c r="Y30" s="33">
        <v>4488</v>
      </c>
      <c r="Z30" s="33" t="s">
        <v>91</v>
      </c>
      <c r="AA30" s="33">
        <v>4488</v>
      </c>
      <c r="AB30" s="33">
        <v>5589</v>
      </c>
      <c r="AC30" s="33">
        <v>169</v>
      </c>
      <c r="AD30" s="33">
        <v>5758</v>
      </c>
      <c r="AE30" s="33">
        <v>23400</v>
      </c>
      <c r="AF30" s="34">
        <v>52.380952380952387</v>
      </c>
      <c r="AG30" s="34">
        <v>59.66277561608301</v>
      </c>
      <c r="AH30" s="34">
        <v>77.832919768403642</v>
      </c>
      <c r="AI30" s="34">
        <v>93.769470404984418</v>
      </c>
      <c r="AJ30" s="34">
        <v>81.40096618357488</v>
      </c>
      <c r="AK30" s="34" t="s">
        <v>91</v>
      </c>
      <c r="AL30" s="34">
        <v>71.651259742613732</v>
      </c>
      <c r="AM30" s="34">
        <v>78.445747800586503</v>
      </c>
      <c r="AN30" s="34">
        <v>72.398773995805783</v>
      </c>
      <c r="AO30" s="34" t="s">
        <v>91</v>
      </c>
      <c r="AP30" s="34">
        <v>72.398773995805783</v>
      </c>
      <c r="AQ30" s="34">
        <v>85.576481396417094</v>
      </c>
      <c r="AR30" s="34">
        <v>103.04878048780488</v>
      </c>
      <c r="AS30" s="34">
        <v>86.004480955937268</v>
      </c>
      <c r="AT30" s="34">
        <v>80.520284917931249</v>
      </c>
    </row>
    <row r="31" spans="1:46">
      <c r="A31" s="30" t="s">
        <v>31</v>
      </c>
      <c r="B31" s="33" t="s">
        <v>91</v>
      </c>
      <c r="C31" s="33">
        <v>133</v>
      </c>
      <c r="D31" s="33">
        <v>480</v>
      </c>
      <c r="E31" s="33">
        <v>81</v>
      </c>
      <c r="F31" s="33">
        <v>694</v>
      </c>
      <c r="G31" s="33" t="s">
        <v>91</v>
      </c>
      <c r="H31" s="33">
        <v>225</v>
      </c>
      <c r="I31" s="33" t="s">
        <v>91</v>
      </c>
      <c r="J31" s="33">
        <v>225</v>
      </c>
      <c r="K31" s="33" t="s">
        <v>91</v>
      </c>
      <c r="L31" s="33">
        <v>225</v>
      </c>
      <c r="M31" s="33">
        <v>77</v>
      </c>
      <c r="N31" s="33" t="s">
        <v>91</v>
      </c>
      <c r="O31" s="33">
        <v>77</v>
      </c>
      <c r="P31" s="33">
        <v>996</v>
      </c>
      <c r="Q31" s="33" t="s">
        <v>91</v>
      </c>
      <c r="R31" s="33">
        <v>116</v>
      </c>
      <c r="S31" s="33">
        <v>385</v>
      </c>
      <c r="T31" s="33">
        <v>52</v>
      </c>
      <c r="U31" s="33">
        <v>553</v>
      </c>
      <c r="V31" s="33" t="s">
        <v>91</v>
      </c>
      <c r="W31" s="33">
        <v>192</v>
      </c>
      <c r="X31" s="33" t="s">
        <v>91</v>
      </c>
      <c r="Y31" s="33">
        <v>192</v>
      </c>
      <c r="Z31" s="33" t="s">
        <v>91</v>
      </c>
      <c r="AA31" s="33">
        <v>192</v>
      </c>
      <c r="AB31" s="33">
        <v>82</v>
      </c>
      <c r="AC31" s="33" t="s">
        <v>91</v>
      </c>
      <c r="AD31" s="33">
        <v>82</v>
      </c>
      <c r="AE31" s="33">
        <v>827</v>
      </c>
      <c r="AF31" s="34" t="s">
        <v>91</v>
      </c>
      <c r="AG31" s="34">
        <v>87.218045112781951</v>
      </c>
      <c r="AH31" s="34">
        <v>80.208333333333343</v>
      </c>
      <c r="AI31" s="34">
        <v>64.197530864197532</v>
      </c>
      <c r="AJ31" s="34">
        <v>79.682997118155612</v>
      </c>
      <c r="AK31" s="34" t="s">
        <v>91</v>
      </c>
      <c r="AL31" s="34">
        <v>85.333333333333343</v>
      </c>
      <c r="AM31" s="34" t="s">
        <v>91</v>
      </c>
      <c r="AN31" s="34">
        <v>85.333333333333343</v>
      </c>
      <c r="AO31" s="34" t="s">
        <v>91</v>
      </c>
      <c r="AP31" s="34">
        <v>85.333333333333343</v>
      </c>
      <c r="AQ31" s="34">
        <v>106.49350649350649</v>
      </c>
      <c r="AR31" s="34" t="s">
        <v>91</v>
      </c>
      <c r="AS31" s="34">
        <v>106.49350649350649</v>
      </c>
      <c r="AT31" s="34">
        <v>83.032128514056225</v>
      </c>
    </row>
    <row r="32" spans="1:46">
      <c r="A32" s="30" t="s">
        <v>32</v>
      </c>
      <c r="B32" s="33">
        <v>11</v>
      </c>
      <c r="C32" s="33" t="s">
        <v>91</v>
      </c>
      <c r="D32" s="33" t="s">
        <v>91</v>
      </c>
      <c r="E32" s="33">
        <v>15</v>
      </c>
      <c r="F32" s="33">
        <v>15</v>
      </c>
      <c r="G32" s="33" t="s">
        <v>91</v>
      </c>
      <c r="H32" s="33" t="s">
        <v>91</v>
      </c>
      <c r="I32" s="33" t="s">
        <v>91</v>
      </c>
      <c r="J32" s="33" t="s">
        <v>91</v>
      </c>
      <c r="K32" s="33">
        <v>121</v>
      </c>
      <c r="L32" s="33">
        <v>121</v>
      </c>
      <c r="M32" s="33">
        <v>381</v>
      </c>
      <c r="N32" s="33" t="s">
        <v>91</v>
      </c>
      <c r="O32" s="33">
        <v>381</v>
      </c>
      <c r="P32" s="33">
        <v>528</v>
      </c>
      <c r="Q32" s="33">
        <v>2</v>
      </c>
      <c r="R32" s="33" t="s">
        <v>91</v>
      </c>
      <c r="S32" s="33" t="s">
        <v>91</v>
      </c>
      <c r="T32" s="33">
        <v>16</v>
      </c>
      <c r="U32" s="33">
        <v>16</v>
      </c>
      <c r="V32" s="33" t="s">
        <v>91</v>
      </c>
      <c r="W32" s="33" t="s">
        <v>91</v>
      </c>
      <c r="X32" s="33" t="s">
        <v>91</v>
      </c>
      <c r="Y32" s="33" t="s">
        <v>91</v>
      </c>
      <c r="Z32" s="33">
        <v>79</v>
      </c>
      <c r="AA32" s="33">
        <v>79</v>
      </c>
      <c r="AB32" s="33">
        <v>324</v>
      </c>
      <c r="AC32" s="33" t="s">
        <v>91</v>
      </c>
      <c r="AD32" s="33">
        <v>324</v>
      </c>
      <c r="AE32" s="33">
        <v>421</v>
      </c>
      <c r="AF32" s="34">
        <v>18.181818181818183</v>
      </c>
      <c r="AG32" s="34" t="s">
        <v>91</v>
      </c>
      <c r="AH32" s="34" t="s">
        <v>91</v>
      </c>
      <c r="AI32" s="34">
        <v>106.66666666666667</v>
      </c>
      <c r="AJ32" s="34">
        <v>106.66666666666667</v>
      </c>
      <c r="AK32" s="34" t="s">
        <v>91</v>
      </c>
      <c r="AL32" s="34" t="s">
        <v>91</v>
      </c>
      <c r="AM32" s="34" t="s">
        <v>91</v>
      </c>
      <c r="AN32" s="34" t="s">
        <v>91</v>
      </c>
      <c r="AO32" s="34">
        <v>65.289256198347118</v>
      </c>
      <c r="AP32" s="34">
        <v>65.289256198347118</v>
      </c>
      <c r="AQ32" s="34">
        <v>85.039370078740163</v>
      </c>
      <c r="AR32" s="34" t="s">
        <v>91</v>
      </c>
      <c r="AS32" s="34">
        <v>85.039370078740163</v>
      </c>
      <c r="AT32" s="34">
        <v>79.734848484848484</v>
      </c>
    </row>
    <row r="33" spans="1:46">
      <c r="A33" s="30" t="s">
        <v>33</v>
      </c>
      <c r="B33" s="33">
        <v>84</v>
      </c>
      <c r="C33" s="33">
        <v>287</v>
      </c>
      <c r="D33" s="33">
        <v>397</v>
      </c>
      <c r="E33" s="33">
        <v>7</v>
      </c>
      <c r="F33" s="33">
        <v>691</v>
      </c>
      <c r="G33" s="33" t="s">
        <v>91</v>
      </c>
      <c r="H33" s="33" t="s">
        <v>91</v>
      </c>
      <c r="I33" s="33" t="s">
        <v>91</v>
      </c>
      <c r="J33" s="33" t="s">
        <v>91</v>
      </c>
      <c r="K33" s="33">
        <v>535</v>
      </c>
      <c r="L33" s="33">
        <v>535</v>
      </c>
      <c r="M33" s="33">
        <v>1594</v>
      </c>
      <c r="N33" s="33" t="s">
        <v>91</v>
      </c>
      <c r="O33" s="33">
        <v>1594</v>
      </c>
      <c r="P33" s="33">
        <v>2904</v>
      </c>
      <c r="Q33" s="33">
        <v>38</v>
      </c>
      <c r="R33" s="33">
        <v>250</v>
      </c>
      <c r="S33" s="33">
        <v>302</v>
      </c>
      <c r="T33" s="33">
        <v>9</v>
      </c>
      <c r="U33" s="33">
        <v>561</v>
      </c>
      <c r="V33" s="33" t="s">
        <v>91</v>
      </c>
      <c r="W33" s="33" t="s">
        <v>91</v>
      </c>
      <c r="X33" s="33" t="s">
        <v>91</v>
      </c>
      <c r="Y33" s="33" t="s">
        <v>91</v>
      </c>
      <c r="Z33" s="33">
        <v>450</v>
      </c>
      <c r="AA33" s="33">
        <v>450</v>
      </c>
      <c r="AB33" s="33">
        <v>1342</v>
      </c>
      <c r="AC33" s="33" t="s">
        <v>91</v>
      </c>
      <c r="AD33" s="33">
        <v>1342</v>
      </c>
      <c r="AE33" s="33">
        <v>2391</v>
      </c>
      <c r="AF33" s="34">
        <v>45.238095238095241</v>
      </c>
      <c r="AG33" s="34">
        <v>87.108013937282223</v>
      </c>
      <c r="AH33" s="34">
        <v>76.070528967254404</v>
      </c>
      <c r="AI33" s="34">
        <v>128.57142857142858</v>
      </c>
      <c r="AJ33" s="34">
        <v>81.186685962373375</v>
      </c>
      <c r="AK33" s="34" t="s">
        <v>91</v>
      </c>
      <c r="AL33" s="34" t="s">
        <v>91</v>
      </c>
      <c r="AM33" s="34" t="s">
        <v>91</v>
      </c>
      <c r="AN33" s="34" t="s">
        <v>91</v>
      </c>
      <c r="AO33" s="34">
        <v>84.112149532710276</v>
      </c>
      <c r="AP33" s="34">
        <v>84.112149532710276</v>
      </c>
      <c r="AQ33" s="34">
        <v>84.190715181932234</v>
      </c>
      <c r="AR33" s="34" t="s">
        <v>91</v>
      </c>
      <c r="AS33" s="34">
        <v>84.190715181932234</v>
      </c>
      <c r="AT33" s="34">
        <v>82.334710743801651</v>
      </c>
    </row>
    <row r="34" spans="1:46">
      <c r="A34" s="30" t="s">
        <v>34</v>
      </c>
      <c r="B34" s="33" t="s">
        <v>91</v>
      </c>
      <c r="C34" s="33" t="s">
        <v>91</v>
      </c>
      <c r="D34" s="33">
        <v>292</v>
      </c>
      <c r="E34" s="33" t="s">
        <v>91</v>
      </c>
      <c r="F34" s="33">
        <v>292</v>
      </c>
      <c r="G34" s="33" t="s">
        <v>91</v>
      </c>
      <c r="H34" s="33" t="s">
        <v>91</v>
      </c>
      <c r="I34" s="33" t="s">
        <v>91</v>
      </c>
      <c r="J34" s="33" t="s">
        <v>91</v>
      </c>
      <c r="K34" s="33" t="s">
        <v>91</v>
      </c>
      <c r="L34" s="33" t="s">
        <v>91</v>
      </c>
      <c r="M34" s="33">
        <v>93</v>
      </c>
      <c r="N34" s="33" t="s">
        <v>91</v>
      </c>
      <c r="O34" s="33">
        <v>93</v>
      </c>
      <c r="P34" s="33">
        <v>385</v>
      </c>
      <c r="Q34" s="33" t="s">
        <v>91</v>
      </c>
      <c r="R34" s="33" t="s">
        <v>91</v>
      </c>
      <c r="S34" s="33">
        <v>254</v>
      </c>
      <c r="T34" s="33" t="s">
        <v>91</v>
      </c>
      <c r="U34" s="33">
        <v>254</v>
      </c>
      <c r="V34" s="33" t="s">
        <v>91</v>
      </c>
      <c r="W34" s="33" t="s">
        <v>91</v>
      </c>
      <c r="X34" s="33" t="s">
        <v>91</v>
      </c>
      <c r="Y34" s="33" t="s">
        <v>91</v>
      </c>
      <c r="Z34" s="33" t="s">
        <v>91</v>
      </c>
      <c r="AA34" s="33" t="s">
        <v>91</v>
      </c>
      <c r="AB34" s="33">
        <v>70</v>
      </c>
      <c r="AC34" s="33" t="s">
        <v>91</v>
      </c>
      <c r="AD34" s="33">
        <v>70</v>
      </c>
      <c r="AE34" s="33">
        <v>324</v>
      </c>
      <c r="AF34" s="34" t="s">
        <v>91</v>
      </c>
      <c r="AG34" s="34" t="s">
        <v>91</v>
      </c>
      <c r="AH34" s="34">
        <v>86.986301369863014</v>
      </c>
      <c r="AI34" s="34" t="s">
        <v>91</v>
      </c>
      <c r="AJ34" s="34">
        <v>86.986301369863014</v>
      </c>
      <c r="AK34" s="34" t="s">
        <v>91</v>
      </c>
      <c r="AL34" s="34" t="s">
        <v>91</v>
      </c>
      <c r="AM34" s="34" t="s">
        <v>91</v>
      </c>
      <c r="AN34" s="34" t="s">
        <v>91</v>
      </c>
      <c r="AO34" s="34" t="s">
        <v>91</v>
      </c>
      <c r="AP34" s="34" t="s">
        <v>91</v>
      </c>
      <c r="AQ34" s="34">
        <v>75.268817204301072</v>
      </c>
      <c r="AR34" s="34" t="s">
        <v>91</v>
      </c>
      <c r="AS34" s="34">
        <v>75.268817204301072</v>
      </c>
      <c r="AT34" s="34">
        <v>84.15584415584415</v>
      </c>
    </row>
    <row r="35" spans="1:46">
      <c r="A35" s="30" t="s">
        <v>35</v>
      </c>
      <c r="B35" s="33" t="s">
        <v>91</v>
      </c>
      <c r="C35" s="33">
        <v>218</v>
      </c>
      <c r="D35" s="33">
        <v>221</v>
      </c>
      <c r="E35" s="33">
        <v>65</v>
      </c>
      <c r="F35" s="33">
        <v>504</v>
      </c>
      <c r="G35" s="33" t="s">
        <v>91</v>
      </c>
      <c r="H35" s="33">
        <v>398</v>
      </c>
      <c r="I35" s="33" t="s">
        <v>91</v>
      </c>
      <c r="J35" s="33">
        <v>398</v>
      </c>
      <c r="K35" s="33" t="s">
        <v>91</v>
      </c>
      <c r="L35" s="33">
        <v>398</v>
      </c>
      <c r="M35" s="33">
        <v>465</v>
      </c>
      <c r="N35" s="33" t="s">
        <v>91</v>
      </c>
      <c r="O35" s="33">
        <v>465</v>
      </c>
      <c r="P35" s="33">
        <v>1367</v>
      </c>
      <c r="Q35" s="33" t="s">
        <v>91</v>
      </c>
      <c r="R35" s="33">
        <v>171</v>
      </c>
      <c r="S35" s="33">
        <v>174</v>
      </c>
      <c r="T35" s="33">
        <v>55</v>
      </c>
      <c r="U35" s="33">
        <v>400</v>
      </c>
      <c r="V35" s="33" t="s">
        <v>91</v>
      </c>
      <c r="W35" s="33">
        <v>347</v>
      </c>
      <c r="X35" s="33" t="s">
        <v>91</v>
      </c>
      <c r="Y35" s="33">
        <v>347</v>
      </c>
      <c r="Z35" s="33" t="s">
        <v>91</v>
      </c>
      <c r="AA35" s="33">
        <v>347</v>
      </c>
      <c r="AB35" s="33">
        <v>357</v>
      </c>
      <c r="AC35" s="33" t="s">
        <v>91</v>
      </c>
      <c r="AD35" s="33">
        <v>357</v>
      </c>
      <c r="AE35" s="33">
        <v>1104</v>
      </c>
      <c r="AF35" s="34" t="s">
        <v>91</v>
      </c>
      <c r="AG35" s="34">
        <v>78.440366972477065</v>
      </c>
      <c r="AH35" s="34">
        <v>78.733031674208149</v>
      </c>
      <c r="AI35" s="34">
        <v>84.615384615384613</v>
      </c>
      <c r="AJ35" s="34">
        <v>79.365079365079367</v>
      </c>
      <c r="AK35" s="34" t="s">
        <v>91</v>
      </c>
      <c r="AL35" s="34">
        <v>87.185929648241199</v>
      </c>
      <c r="AM35" s="34" t="s">
        <v>91</v>
      </c>
      <c r="AN35" s="34">
        <v>87.185929648241199</v>
      </c>
      <c r="AO35" s="34" t="s">
        <v>91</v>
      </c>
      <c r="AP35" s="34">
        <v>87.185929648241199</v>
      </c>
      <c r="AQ35" s="34">
        <v>76.774193548387089</v>
      </c>
      <c r="AR35" s="34" t="s">
        <v>91</v>
      </c>
      <c r="AS35" s="34">
        <v>76.774193548387089</v>
      </c>
      <c r="AT35" s="34">
        <v>80.760790051207024</v>
      </c>
    </row>
    <row r="36" spans="1:46">
      <c r="A36" s="30" t="s">
        <v>36</v>
      </c>
      <c r="B36" s="33" t="s">
        <v>91</v>
      </c>
      <c r="C36" s="33">
        <v>265</v>
      </c>
      <c r="D36" s="33" t="s">
        <v>91</v>
      </c>
      <c r="E36" s="33">
        <v>25</v>
      </c>
      <c r="F36" s="33">
        <v>290</v>
      </c>
      <c r="G36" s="33" t="s">
        <v>91</v>
      </c>
      <c r="H36" s="33" t="s">
        <v>91</v>
      </c>
      <c r="I36" s="33" t="s">
        <v>91</v>
      </c>
      <c r="J36" s="33" t="s">
        <v>91</v>
      </c>
      <c r="K36" s="33">
        <v>158</v>
      </c>
      <c r="L36" s="33">
        <v>158</v>
      </c>
      <c r="M36" s="33">
        <v>849</v>
      </c>
      <c r="N36" s="33" t="s">
        <v>91</v>
      </c>
      <c r="O36" s="33">
        <v>849</v>
      </c>
      <c r="P36" s="33">
        <v>1297</v>
      </c>
      <c r="Q36" s="33" t="s">
        <v>91</v>
      </c>
      <c r="R36" s="33">
        <v>210</v>
      </c>
      <c r="S36" s="33" t="s">
        <v>91</v>
      </c>
      <c r="T36" s="33">
        <v>26</v>
      </c>
      <c r="U36" s="33">
        <v>236</v>
      </c>
      <c r="V36" s="33" t="s">
        <v>91</v>
      </c>
      <c r="W36" s="33"/>
      <c r="X36" s="33" t="s">
        <v>91</v>
      </c>
      <c r="Y36" s="33" t="s">
        <v>91</v>
      </c>
      <c r="Z36" s="33">
        <v>133</v>
      </c>
      <c r="AA36" s="33">
        <v>133</v>
      </c>
      <c r="AB36" s="33">
        <v>705</v>
      </c>
      <c r="AC36" s="33" t="s">
        <v>91</v>
      </c>
      <c r="AD36" s="33">
        <v>705</v>
      </c>
      <c r="AE36" s="33">
        <v>1074</v>
      </c>
      <c r="AF36" s="34" t="s">
        <v>91</v>
      </c>
      <c r="AG36" s="34">
        <v>79.245283018867923</v>
      </c>
      <c r="AH36" s="34" t="s">
        <v>91</v>
      </c>
      <c r="AI36" s="34">
        <v>104</v>
      </c>
      <c r="AJ36" s="34">
        <v>81.379310344827587</v>
      </c>
      <c r="AK36" s="34" t="s">
        <v>91</v>
      </c>
      <c r="AL36" s="34" t="s">
        <v>91</v>
      </c>
      <c r="AM36" s="34" t="s">
        <v>91</v>
      </c>
      <c r="AN36" s="34" t="s">
        <v>91</v>
      </c>
      <c r="AO36" s="34">
        <v>84.177215189873422</v>
      </c>
      <c r="AP36" s="34">
        <v>84.177215189873422</v>
      </c>
      <c r="AQ36" s="34">
        <v>83.038869257950537</v>
      </c>
      <c r="AR36" s="34" t="s">
        <v>91</v>
      </c>
      <c r="AS36" s="34">
        <v>83.038869257950537</v>
      </c>
      <c r="AT36" s="34">
        <v>82.806476484194292</v>
      </c>
    </row>
    <row r="37" spans="1:46">
      <c r="A37" s="30" t="s">
        <v>37</v>
      </c>
      <c r="B37" s="33">
        <v>20</v>
      </c>
      <c r="C37" s="33">
        <v>98</v>
      </c>
      <c r="D37" s="33">
        <v>1412</v>
      </c>
      <c r="E37" s="33">
        <v>399</v>
      </c>
      <c r="F37" s="33">
        <v>1909</v>
      </c>
      <c r="G37" s="33">
        <v>457</v>
      </c>
      <c r="H37" s="33">
        <v>1225</v>
      </c>
      <c r="I37" s="33">
        <v>9</v>
      </c>
      <c r="J37" s="33">
        <v>1691</v>
      </c>
      <c r="K37" s="33" t="s">
        <v>91</v>
      </c>
      <c r="L37" s="33">
        <v>1691</v>
      </c>
      <c r="M37" s="33">
        <v>1442</v>
      </c>
      <c r="N37" s="33" t="s">
        <v>91</v>
      </c>
      <c r="O37" s="33">
        <v>1442</v>
      </c>
      <c r="P37" s="33">
        <v>5062</v>
      </c>
      <c r="Q37" s="33">
        <v>15</v>
      </c>
      <c r="R37" s="33">
        <v>92</v>
      </c>
      <c r="S37" s="33">
        <v>1122</v>
      </c>
      <c r="T37" s="33">
        <v>409</v>
      </c>
      <c r="U37" s="33">
        <v>1623</v>
      </c>
      <c r="V37" s="33">
        <v>368</v>
      </c>
      <c r="W37" s="33">
        <v>1005</v>
      </c>
      <c r="X37" s="33">
        <v>7</v>
      </c>
      <c r="Y37" s="33">
        <v>1380</v>
      </c>
      <c r="Z37" s="33" t="s">
        <v>91</v>
      </c>
      <c r="AA37" s="33">
        <v>1380</v>
      </c>
      <c r="AB37" s="33">
        <v>1336</v>
      </c>
      <c r="AC37" s="33" t="s">
        <v>91</v>
      </c>
      <c r="AD37" s="33">
        <v>1336</v>
      </c>
      <c r="AE37" s="33">
        <v>4354</v>
      </c>
      <c r="AF37" s="34">
        <v>75</v>
      </c>
      <c r="AG37" s="34">
        <v>93.877551020408163</v>
      </c>
      <c r="AH37" s="34">
        <v>79.461756373937675</v>
      </c>
      <c r="AI37" s="34">
        <v>102.50626566416041</v>
      </c>
      <c r="AJ37" s="34">
        <v>85.018334206390776</v>
      </c>
      <c r="AK37" s="34">
        <v>80.525164113785564</v>
      </c>
      <c r="AL37" s="34">
        <v>82.040816326530603</v>
      </c>
      <c r="AM37" s="34">
        <v>77.777777777777786</v>
      </c>
      <c r="AN37" s="34">
        <v>81.608515671200479</v>
      </c>
      <c r="AO37" s="34" t="s">
        <v>91</v>
      </c>
      <c r="AP37" s="34">
        <v>81.608515671200479</v>
      </c>
      <c r="AQ37" s="34">
        <v>92.649098474341201</v>
      </c>
      <c r="AR37" s="34" t="s">
        <v>91</v>
      </c>
      <c r="AS37" s="34">
        <v>92.649098474341201</v>
      </c>
      <c r="AT37" s="34">
        <v>86.013433425523516</v>
      </c>
    </row>
    <row r="38" spans="1:46">
      <c r="A38" s="30" t="s">
        <v>38</v>
      </c>
      <c r="B38" s="33" t="s">
        <v>91</v>
      </c>
      <c r="C38" s="33">
        <v>67</v>
      </c>
      <c r="D38" s="33">
        <v>321</v>
      </c>
      <c r="E38" s="33">
        <v>50</v>
      </c>
      <c r="F38" s="33">
        <v>438</v>
      </c>
      <c r="G38" s="33">
        <v>98</v>
      </c>
      <c r="H38" s="33">
        <v>485</v>
      </c>
      <c r="I38" s="33">
        <v>23</v>
      </c>
      <c r="J38" s="33">
        <v>606</v>
      </c>
      <c r="K38" s="33">
        <v>157</v>
      </c>
      <c r="L38" s="33">
        <v>763</v>
      </c>
      <c r="M38" s="33">
        <v>507</v>
      </c>
      <c r="N38" s="33" t="s">
        <v>91</v>
      </c>
      <c r="O38" s="33">
        <v>507</v>
      </c>
      <c r="P38" s="33">
        <v>1708</v>
      </c>
      <c r="Q38" s="33" t="s">
        <v>91</v>
      </c>
      <c r="R38" s="33">
        <v>53</v>
      </c>
      <c r="S38" s="33">
        <v>262</v>
      </c>
      <c r="T38" s="33">
        <v>55</v>
      </c>
      <c r="U38" s="33">
        <v>370</v>
      </c>
      <c r="V38" s="33">
        <v>73</v>
      </c>
      <c r="W38" s="33">
        <v>446</v>
      </c>
      <c r="X38" s="33">
        <v>25</v>
      </c>
      <c r="Y38" s="33">
        <v>544</v>
      </c>
      <c r="Z38" s="33">
        <v>139</v>
      </c>
      <c r="AA38" s="33">
        <v>683</v>
      </c>
      <c r="AB38" s="33">
        <v>434</v>
      </c>
      <c r="AC38" s="33" t="s">
        <v>91</v>
      </c>
      <c r="AD38" s="33">
        <v>434</v>
      </c>
      <c r="AE38" s="33">
        <v>1487</v>
      </c>
      <c r="AF38" s="34" t="s">
        <v>91</v>
      </c>
      <c r="AG38" s="34">
        <v>79.104477611940297</v>
      </c>
      <c r="AH38" s="34">
        <v>81.619937694704049</v>
      </c>
      <c r="AI38" s="34">
        <v>110.00000000000001</v>
      </c>
      <c r="AJ38" s="34">
        <v>84.474885844748854</v>
      </c>
      <c r="AK38" s="34">
        <v>74.489795918367349</v>
      </c>
      <c r="AL38" s="34">
        <v>91.958762886597938</v>
      </c>
      <c r="AM38" s="34">
        <v>108.69565217391303</v>
      </c>
      <c r="AN38" s="34">
        <v>89.768976897689768</v>
      </c>
      <c r="AO38" s="34">
        <v>88.535031847133766</v>
      </c>
      <c r="AP38" s="34">
        <v>89.515072083879417</v>
      </c>
      <c r="AQ38" s="34">
        <v>85.601577909270219</v>
      </c>
      <c r="AR38" s="34" t="s">
        <v>91</v>
      </c>
      <c r="AS38" s="34">
        <v>85.601577909270219</v>
      </c>
      <c r="AT38" s="34">
        <v>87.060889929742387</v>
      </c>
    </row>
    <row r="39" spans="1:46">
      <c r="A39" s="30" t="s">
        <v>39</v>
      </c>
      <c r="B39" s="33">
        <v>11</v>
      </c>
      <c r="C39" s="33">
        <v>175</v>
      </c>
      <c r="D39" s="33" t="s">
        <v>91</v>
      </c>
      <c r="E39" s="33" t="s">
        <v>91</v>
      </c>
      <c r="F39" s="33">
        <v>175</v>
      </c>
      <c r="G39" s="33" t="s">
        <v>91</v>
      </c>
      <c r="H39" s="33" t="s">
        <v>91</v>
      </c>
      <c r="I39" s="33" t="s">
        <v>91</v>
      </c>
      <c r="J39" s="33" t="s">
        <v>91</v>
      </c>
      <c r="K39" s="33" t="s">
        <v>91</v>
      </c>
      <c r="L39" s="33" t="s">
        <v>91</v>
      </c>
      <c r="M39" s="33">
        <v>683</v>
      </c>
      <c r="N39" s="33" t="s">
        <v>91</v>
      </c>
      <c r="O39" s="33">
        <v>683</v>
      </c>
      <c r="P39" s="33">
        <v>869</v>
      </c>
      <c r="Q39" s="33">
        <v>13</v>
      </c>
      <c r="R39" s="33">
        <v>163</v>
      </c>
      <c r="S39" s="33" t="s">
        <v>91</v>
      </c>
      <c r="T39" s="33" t="s">
        <v>91</v>
      </c>
      <c r="U39" s="33">
        <v>163</v>
      </c>
      <c r="V39" s="33" t="s">
        <v>91</v>
      </c>
      <c r="W39" s="33" t="s">
        <v>91</v>
      </c>
      <c r="X39" s="33" t="s">
        <v>91</v>
      </c>
      <c r="Y39" s="33" t="s">
        <v>91</v>
      </c>
      <c r="Z39" s="33" t="s">
        <v>91</v>
      </c>
      <c r="AA39" s="33" t="s">
        <v>91</v>
      </c>
      <c r="AB39" s="33">
        <v>605</v>
      </c>
      <c r="AC39" s="33" t="s">
        <v>91</v>
      </c>
      <c r="AD39" s="33">
        <v>605</v>
      </c>
      <c r="AE39" s="33">
        <v>781</v>
      </c>
      <c r="AF39" s="34">
        <v>118.18181818181819</v>
      </c>
      <c r="AG39" s="34">
        <v>93.142857142857139</v>
      </c>
      <c r="AH39" s="34" t="s">
        <v>91</v>
      </c>
      <c r="AI39" s="34" t="s">
        <v>91</v>
      </c>
      <c r="AJ39" s="34">
        <v>93.142857142857139</v>
      </c>
      <c r="AK39" s="34" t="s">
        <v>91</v>
      </c>
      <c r="AL39" s="34" t="s">
        <v>91</v>
      </c>
      <c r="AM39" s="34" t="s">
        <v>91</v>
      </c>
      <c r="AN39" s="34" t="s">
        <v>91</v>
      </c>
      <c r="AO39" s="34" t="s">
        <v>91</v>
      </c>
      <c r="AP39" s="34" t="s">
        <v>91</v>
      </c>
      <c r="AQ39" s="34">
        <v>88.579795021961942</v>
      </c>
      <c r="AR39" s="34" t="s">
        <v>91</v>
      </c>
      <c r="AS39" s="34">
        <v>88.579795021961942</v>
      </c>
      <c r="AT39" s="34">
        <v>89.87341772151899</v>
      </c>
    </row>
    <row r="40" spans="1:46">
      <c r="A40" s="30" t="s">
        <v>40</v>
      </c>
      <c r="B40" s="33">
        <v>68</v>
      </c>
      <c r="C40" s="33" t="s">
        <v>91</v>
      </c>
      <c r="D40" s="33">
        <v>534</v>
      </c>
      <c r="E40" s="33">
        <v>21</v>
      </c>
      <c r="F40" s="33">
        <v>555</v>
      </c>
      <c r="G40" s="33" t="s">
        <v>91</v>
      </c>
      <c r="H40" s="33" t="s">
        <v>91</v>
      </c>
      <c r="I40" s="33" t="s">
        <v>91</v>
      </c>
      <c r="J40" s="33" t="s">
        <v>91</v>
      </c>
      <c r="K40" s="33">
        <v>131</v>
      </c>
      <c r="L40" s="33">
        <v>131</v>
      </c>
      <c r="M40" s="33">
        <v>1775</v>
      </c>
      <c r="N40" s="33" t="s">
        <v>91</v>
      </c>
      <c r="O40" s="33">
        <v>1775</v>
      </c>
      <c r="P40" s="33">
        <v>2529</v>
      </c>
      <c r="Q40" s="33">
        <v>85</v>
      </c>
      <c r="R40" s="33" t="s">
        <v>91</v>
      </c>
      <c r="S40" s="33">
        <v>480</v>
      </c>
      <c r="T40" s="33">
        <v>22</v>
      </c>
      <c r="U40" s="33">
        <v>502</v>
      </c>
      <c r="V40" s="33" t="s">
        <v>91</v>
      </c>
      <c r="W40" s="33" t="s">
        <v>91</v>
      </c>
      <c r="X40" s="33" t="s">
        <v>91</v>
      </c>
      <c r="Y40" s="33" t="s">
        <v>91</v>
      </c>
      <c r="Z40" s="33">
        <v>123</v>
      </c>
      <c r="AA40" s="33">
        <v>123</v>
      </c>
      <c r="AB40" s="33">
        <v>1514</v>
      </c>
      <c r="AC40" s="33" t="s">
        <v>91</v>
      </c>
      <c r="AD40" s="33">
        <v>1514</v>
      </c>
      <c r="AE40" s="33">
        <v>2224</v>
      </c>
      <c r="AF40" s="34">
        <v>125</v>
      </c>
      <c r="AG40" s="34" t="s">
        <v>91</v>
      </c>
      <c r="AH40" s="34">
        <v>89.887640449438194</v>
      </c>
      <c r="AI40" s="34">
        <v>104.76190476190477</v>
      </c>
      <c r="AJ40" s="34">
        <v>90.450450450450447</v>
      </c>
      <c r="AK40" s="34" t="s">
        <v>91</v>
      </c>
      <c r="AL40" s="34" t="s">
        <v>91</v>
      </c>
      <c r="AM40" s="34" t="s">
        <v>91</v>
      </c>
      <c r="AN40" s="34" t="s">
        <v>91</v>
      </c>
      <c r="AO40" s="34">
        <v>93.893129770992374</v>
      </c>
      <c r="AP40" s="34">
        <v>93.893129770992374</v>
      </c>
      <c r="AQ40" s="34">
        <v>85.295774647887328</v>
      </c>
      <c r="AR40" s="34" t="s">
        <v>91</v>
      </c>
      <c r="AS40" s="34">
        <v>85.295774647887328</v>
      </c>
      <c r="AT40" s="34">
        <v>87.939897192566235</v>
      </c>
    </row>
    <row r="41" spans="1:46">
      <c r="A41" s="30" t="s">
        <v>41</v>
      </c>
      <c r="B41" s="33">
        <v>5</v>
      </c>
      <c r="C41" s="33">
        <v>482</v>
      </c>
      <c r="D41" s="33">
        <v>264</v>
      </c>
      <c r="E41" s="33">
        <v>197</v>
      </c>
      <c r="F41" s="33">
        <v>943</v>
      </c>
      <c r="G41" s="33" t="s">
        <v>91</v>
      </c>
      <c r="H41" s="33">
        <v>479</v>
      </c>
      <c r="I41" s="33">
        <v>45</v>
      </c>
      <c r="J41" s="33">
        <v>524</v>
      </c>
      <c r="K41" s="33" t="s">
        <v>91</v>
      </c>
      <c r="L41" s="33">
        <v>524</v>
      </c>
      <c r="M41" s="33">
        <v>772</v>
      </c>
      <c r="N41" s="33" t="s">
        <v>91</v>
      </c>
      <c r="O41" s="33">
        <v>772</v>
      </c>
      <c r="P41" s="33">
        <v>2244</v>
      </c>
      <c r="Q41" s="33">
        <v>2</v>
      </c>
      <c r="R41" s="33">
        <v>372</v>
      </c>
      <c r="S41" s="33">
        <v>226</v>
      </c>
      <c r="T41" s="33">
        <v>164</v>
      </c>
      <c r="U41" s="33">
        <v>762</v>
      </c>
      <c r="V41" s="33" t="s">
        <v>91</v>
      </c>
      <c r="W41" s="33">
        <v>330</v>
      </c>
      <c r="X41" s="33">
        <v>44</v>
      </c>
      <c r="Y41" s="33">
        <v>374</v>
      </c>
      <c r="Z41" s="33" t="s">
        <v>91</v>
      </c>
      <c r="AA41" s="33">
        <v>374</v>
      </c>
      <c r="AB41" s="33">
        <v>812</v>
      </c>
      <c r="AC41" s="33" t="s">
        <v>91</v>
      </c>
      <c r="AD41" s="33">
        <v>812</v>
      </c>
      <c r="AE41" s="33">
        <v>1950</v>
      </c>
      <c r="AF41" s="34">
        <v>40</v>
      </c>
      <c r="AG41" s="34">
        <v>77.178423236514533</v>
      </c>
      <c r="AH41" s="34">
        <v>85.606060606060609</v>
      </c>
      <c r="AI41" s="34">
        <v>83.248730964467015</v>
      </c>
      <c r="AJ41" s="34">
        <v>80.805938494167549</v>
      </c>
      <c r="AK41" s="34" t="s">
        <v>91</v>
      </c>
      <c r="AL41" s="34">
        <v>68.893528183716086</v>
      </c>
      <c r="AM41" s="34">
        <v>97.777777777777771</v>
      </c>
      <c r="AN41" s="34">
        <v>71.374045801526719</v>
      </c>
      <c r="AO41" s="34" t="s">
        <v>91</v>
      </c>
      <c r="AP41" s="34">
        <v>71.374045801526719</v>
      </c>
      <c r="AQ41" s="34">
        <v>105.18134715025906</v>
      </c>
      <c r="AR41" s="34" t="s">
        <v>91</v>
      </c>
      <c r="AS41" s="34">
        <v>105.18134715025906</v>
      </c>
      <c r="AT41" s="34">
        <v>86.898395721925141</v>
      </c>
    </row>
    <row r="42" spans="1:46">
      <c r="A42" s="30" t="s">
        <v>42</v>
      </c>
      <c r="B42" s="33" t="s">
        <v>91</v>
      </c>
      <c r="C42" s="33">
        <v>344</v>
      </c>
      <c r="D42" s="33">
        <v>169</v>
      </c>
      <c r="E42" s="33">
        <v>56</v>
      </c>
      <c r="F42" s="33">
        <v>569</v>
      </c>
      <c r="G42" s="33" t="s">
        <v>91</v>
      </c>
      <c r="H42" s="33" t="s">
        <v>91</v>
      </c>
      <c r="I42" s="33" t="s">
        <v>91</v>
      </c>
      <c r="J42" s="33" t="s">
        <v>91</v>
      </c>
      <c r="K42" s="33">
        <v>208</v>
      </c>
      <c r="L42" s="33">
        <v>208</v>
      </c>
      <c r="M42" s="33">
        <v>960</v>
      </c>
      <c r="N42" s="33" t="s">
        <v>91</v>
      </c>
      <c r="O42" s="33">
        <v>960</v>
      </c>
      <c r="P42" s="33">
        <v>1737</v>
      </c>
      <c r="Q42" s="33" t="s">
        <v>91</v>
      </c>
      <c r="R42" s="33">
        <v>314</v>
      </c>
      <c r="S42" s="33">
        <v>176</v>
      </c>
      <c r="T42" s="33">
        <v>67</v>
      </c>
      <c r="U42" s="33">
        <v>557</v>
      </c>
      <c r="V42" s="33" t="s">
        <v>91</v>
      </c>
      <c r="W42" s="33" t="s">
        <v>91</v>
      </c>
      <c r="X42" s="33" t="s">
        <v>91</v>
      </c>
      <c r="Y42" s="33" t="s">
        <v>91</v>
      </c>
      <c r="Z42" s="33">
        <v>199</v>
      </c>
      <c r="AA42" s="33">
        <v>199</v>
      </c>
      <c r="AB42" s="33">
        <v>848</v>
      </c>
      <c r="AC42" s="33" t="s">
        <v>91</v>
      </c>
      <c r="AD42" s="33">
        <v>848</v>
      </c>
      <c r="AE42" s="33">
        <v>1604</v>
      </c>
      <c r="AF42" s="34" t="s">
        <v>91</v>
      </c>
      <c r="AG42" s="34">
        <v>91.279069767441854</v>
      </c>
      <c r="AH42" s="34">
        <v>104.14201183431953</v>
      </c>
      <c r="AI42" s="34">
        <v>119.64285714285714</v>
      </c>
      <c r="AJ42" s="34">
        <v>97.89103690685414</v>
      </c>
      <c r="AK42" s="34" t="s">
        <v>91</v>
      </c>
      <c r="AL42" s="34" t="s">
        <v>91</v>
      </c>
      <c r="AM42" s="34" t="s">
        <v>91</v>
      </c>
      <c r="AN42" s="34" t="s">
        <v>91</v>
      </c>
      <c r="AO42" s="34">
        <v>95.673076923076934</v>
      </c>
      <c r="AP42" s="34">
        <v>95.673076923076934</v>
      </c>
      <c r="AQ42" s="34">
        <v>88.333333333333329</v>
      </c>
      <c r="AR42" s="34" t="s">
        <v>91</v>
      </c>
      <c r="AS42" s="34">
        <v>88.333333333333329</v>
      </c>
      <c r="AT42" s="34">
        <v>92.343120322394938</v>
      </c>
    </row>
    <row r="43" spans="1:46">
      <c r="A43" s="30" t="s">
        <v>43</v>
      </c>
      <c r="B43" s="33">
        <v>6</v>
      </c>
      <c r="C43" s="33">
        <v>463</v>
      </c>
      <c r="D43" s="33">
        <v>181</v>
      </c>
      <c r="E43" s="33">
        <v>91</v>
      </c>
      <c r="F43" s="33">
        <v>735</v>
      </c>
      <c r="G43" s="33" t="s">
        <v>91</v>
      </c>
      <c r="H43" s="33">
        <v>378</v>
      </c>
      <c r="I43" s="33" t="s">
        <v>91</v>
      </c>
      <c r="J43" s="33">
        <v>378</v>
      </c>
      <c r="K43" s="33">
        <v>240</v>
      </c>
      <c r="L43" s="33">
        <v>618</v>
      </c>
      <c r="M43" s="33">
        <v>1389</v>
      </c>
      <c r="N43" s="33" t="s">
        <v>91</v>
      </c>
      <c r="O43" s="33">
        <v>1389</v>
      </c>
      <c r="P43" s="33">
        <v>2748</v>
      </c>
      <c r="Q43" s="33">
        <v>3</v>
      </c>
      <c r="R43" s="33">
        <v>418</v>
      </c>
      <c r="S43" s="33">
        <v>172</v>
      </c>
      <c r="T43" s="33">
        <v>87</v>
      </c>
      <c r="U43" s="33">
        <v>677</v>
      </c>
      <c r="V43" s="33" t="s">
        <v>91</v>
      </c>
      <c r="W43" s="33">
        <v>324</v>
      </c>
      <c r="X43" s="33" t="s">
        <v>91</v>
      </c>
      <c r="Y43" s="33">
        <v>324</v>
      </c>
      <c r="Z43" s="33">
        <v>203</v>
      </c>
      <c r="AA43" s="33">
        <v>527</v>
      </c>
      <c r="AB43" s="33">
        <v>1159</v>
      </c>
      <c r="AC43" s="33" t="s">
        <v>91</v>
      </c>
      <c r="AD43" s="33">
        <v>1159</v>
      </c>
      <c r="AE43" s="33">
        <v>2366</v>
      </c>
      <c r="AF43" s="34">
        <v>50</v>
      </c>
      <c r="AG43" s="34">
        <v>90.280777537796979</v>
      </c>
      <c r="AH43" s="34">
        <v>95.027624309392266</v>
      </c>
      <c r="AI43" s="34">
        <v>95.604395604395606</v>
      </c>
      <c r="AJ43" s="34">
        <v>92.10884353741497</v>
      </c>
      <c r="AK43" s="34" t="s">
        <v>91</v>
      </c>
      <c r="AL43" s="34">
        <v>85.714285714285708</v>
      </c>
      <c r="AM43" s="34" t="s">
        <v>91</v>
      </c>
      <c r="AN43" s="34">
        <v>85.714285714285708</v>
      </c>
      <c r="AO43" s="34">
        <v>84.583333333333329</v>
      </c>
      <c r="AP43" s="34">
        <v>85.275080906148872</v>
      </c>
      <c r="AQ43" s="34">
        <v>83.441324694024473</v>
      </c>
      <c r="AR43" s="34" t="s">
        <v>91</v>
      </c>
      <c r="AS43" s="34">
        <v>83.441324694024473</v>
      </c>
      <c r="AT43" s="34">
        <v>86.098981077147016</v>
      </c>
    </row>
    <row r="44" spans="1:46">
      <c r="A44" s="30" t="s">
        <v>44</v>
      </c>
      <c r="B44" s="33" t="s">
        <v>91</v>
      </c>
      <c r="C44" s="33">
        <v>89</v>
      </c>
      <c r="D44" s="33" t="s">
        <v>91</v>
      </c>
      <c r="E44" s="33" t="s">
        <v>91</v>
      </c>
      <c r="F44" s="33">
        <v>89</v>
      </c>
      <c r="G44" s="33" t="s">
        <v>91</v>
      </c>
      <c r="H44" s="33" t="s">
        <v>91</v>
      </c>
      <c r="I44" s="33" t="s">
        <v>91</v>
      </c>
      <c r="J44" s="33" t="s">
        <v>91</v>
      </c>
      <c r="K44" s="33" t="s">
        <v>91</v>
      </c>
      <c r="L44" s="33" t="s">
        <v>91</v>
      </c>
      <c r="M44" s="33">
        <v>46</v>
      </c>
      <c r="N44" s="33" t="s">
        <v>91</v>
      </c>
      <c r="O44" s="33">
        <v>46</v>
      </c>
      <c r="P44" s="33">
        <v>135</v>
      </c>
      <c r="Q44" s="33" t="s">
        <v>91</v>
      </c>
      <c r="R44" s="33">
        <v>85</v>
      </c>
      <c r="S44" s="33" t="s">
        <v>91</v>
      </c>
      <c r="T44" s="33" t="s">
        <v>91</v>
      </c>
      <c r="U44" s="33">
        <v>85</v>
      </c>
      <c r="V44" s="33" t="s">
        <v>91</v>
      </c>
      <c r="W44" s="33" t="s">
        <v>91</v>
      </c>
      <c r="X44" s="33" t="s">
        <v>91</v>
      </c>
      <c r="Y44" s="33" t="s">
        <v>91</v>
      </c>
      <c r="Z44" s="33" t="s">
        <v>91</v>
      </c>
      <c r="AA44" s="33" t="s">
        <v>91</v>
      </c>
      <c r="AB44" s="33">
        <v>38</v>
      </c>
      <c r="AC44" s="33" t="s">
        <v>91</v>
      </c>
      <c r="AD44" s="33">
        <v>38</v>
      </c>
      <c r="AE44" s="33">
        <v>123</v>
      </c>
      <c r="AF44" s="34" t="s">
        <v>91</v>
      </c>
      <c r="AG44" s="34">
        <v>95.50561797752809</v>
      </c>
      <c r="AH44" s="34" t="s">
        <v>91</v>
      </c>
      <c r="AI44" s="34" t="s">
        <v>91</v>
      </c>
      <c r="AJ44" s="34">
        <v>95.50561797752809</v>
      </c>
      <c r="AK44" s="34" t="s">
        <v>91</v>
      </c>
      <c r="AL44" s="34" t="s">
        <v>91</v>
      </c>
      <c r="AM44" s="34" t="s">
        <v>91</v>
      </c>
      <c r="AN44" s="34" t="s">
        <v>91</v>
      </c>
      <c r="AO44" s="34" t="s">
        <v>91</v>
      </c>
      <c r="AP44" s="34" t="s">
        <v>91</v>
      </c>
      <c r="AQ44" s="34">
        <v>82.608695652173907</v>
      </c>
      <c r="AR44" s="34" t="s">
        <v>91</v>
      </c>
      <c r="AS44" s="34">
        <v>82.608695652173907</v>
      </c>
      <c r="AT44" s="34">
        <v>91.111111111111114</v>
      </c>
    </row>
    <row r="45" spans="1:46">
      <c r="A45" s="30" t="s">
        <v>45</v>
      </c>
      <c r="B45" s="33">
        <v>3</v>
      </c>
      <c r="C45" s="33">
        <v>297</v>
      </c>
      <c r="D45" s="33">
        <v>425</v>
      </c>
      <c r="E45" s="33" t="s">
        <v>91</v>
      </c>
      <c r="F45" s="33">
        <v>722</v>
      </c>
      <c r="G45" s="33" t="s">
        <v>91</v>
      </c>
      <c r="H45" s="33" t="s">
        <v>91</v>
      </c>
      <c r="I45" s="33" t="s">
        <v>91</v>
      </c>
      <c r="J45" s="33" t="s">
        <v>91</v>
      </c>
      <c r="K45" s="33" t="s">
        <v>91</v>
      </c>
      <c r="L45" s="33" t="s">
        <v>91</v>
      </c>
      <c r="M45" s="33">
        <v>895</v>
      </c>
      <c r="N45" s="33" t="s">
        <v>91</v>
      </c>
      <c r="O45" s="33">
        <v>895</v>
      </c>
      <c r="P45" s="33">
        <v>1620</v>
      </c>
      <c r="Q45" s="33">
        <v>2</v>
      </c>
      <c r="R45" s="33">
        <v>253</v>
      </c>
      <c r="S45" s="33">
        <v>319</v>
      </c>
      <c r="T45" s="33" t="s">
        <v>91</v>
      </c>
      <c r="U45" s="33">
        <v>572</v>
      </c>
      <c r="V45" s="33" t="s">
        <v>91</v>
      </c>
      <c r="W45" s="33" t="s">
        <v>91</v>
      </c>
      <c r="X45" s="33" t="s">
        <v>91</v>
      </c>
      <c r="Y45" s="33" t="s">
        <v>91</v>
      </c>
      <c r="Z45" s="33" t="s">
        <v>91</v>
      </c>
      <c r="AA45" s="33" t="s">
        <v>91</v>
      </c>
      <c r="AB45" s="33">
        <v>765</v>
      </c>
      <c r="AC45" s="33" t="s">
        <v>91</v>
      </c>
      <c r="AD45" s="33">
        <v>765</v>
      </c>
      <c r="AE45" s="33">
        <v>1339</v>
      </c>
      <c r="AF45" s="34">
        <v>66.666666666666657</v>
      </c>
      <c r="AG45" s="34">
        <v>85.18518518518519</v>
      </c>
      <c r="AH45" s="34">
        <v>75.058823529411768</v>
      </c>
      <c r="AI45" s="34" t="s">
        <v>91</v>
      </c>
      <c r="AJ45" s="34">
        <v>79.22437673130193</v>
      </c>
      <c r="AK45" s="34" t="s">
        <v>91</v>
      </c>
      <c r="AL45" s="34" t="s">
        <v>91</v>
      </c>
      <c r="AM45" s="34" t="s">
        <v>91</v>
      </c>
      <c r="AN45" s="34" t="s">
        <v>91</v>
      </c>
      <c r="AO45" s="34" t="s">
        <v>91</v>
      </c>
      <c r="AP45" s="34" t="s">
        <v>91</v>
      </c>
      <c r="AQ45" s="34">
        <v>85.47486033519553</v>
      </c>
      <c r="AR45" s="34" t="s">
        <v>91</v>
      </c>
      <c r="AS45" s="34">
        <v>85.47486033519553</v>
      </c>
      <c r="AT45" s="34">
        <v>82.654320987654316</v>
      </c>
    </row>
    <row r="46" spans="1:46">
      <c r="A46" s="30" t="s">
        <v>46</v>
      </c>
      <c r="B46" s="33" t="s">
        <v>91</v>
      </c>
      <c r="C46" s="33">
        <v>85</v>
      </c>
      <c r="D46" s="33" t="s">
        <v>91</v>
      </c>
      <c r="E46" s="33" t="s">
        <v>91</v>
      </c>
      <c r="F46" s="33">
        <v>85</v>
      </c>
      <c r="G46" s="33" t="s">
        <v>91</v>
      </c>
      <c r="H46" s="33" t="s">
        <v>91</v>
      </c>
      <c r="I46" s="33" t="s">
        <v>91</v>
      </c>
      <c r="J46" s="33" t="s">
        <v>91</v>
      </c>
      <c r="K46" s="33" t="s">
        <v>91</v>
      </c>
      <c r="L46" s="33" t="s">
        <v>91</v>
      </c>
      <c r="M46" s="33">
        <v>11</v>
      </c>
      <c r="N46" s="33" t="s">
        <v>91</v>
      </c>
      <c r="O46" s="33">
        <v>11</v>
      </c>
      <c r="P46" s="33">
        <v>96</v>
      </c>
      <c r="Q46" s="33" t="s">
        <v>91</v>
      </c>
      <c r="R46" s="33">
        <v>67</v>
      </c>
      <c r="S46" s="33" t="s">
        <v>91</v>
      </c>
      <c r="T46" s="33" t="s">
        <v>91</v>
      </c>
      <c r="U46" s="33">
        <v>67</v>
      </c>
      <c r="V46" s="33" t="s">
        <v>91</v>
      </c>
      <c r="W46" s="33" t="s">
        <v>91</v>
      </c>
      <c r="X46" s="33" t="s">
        <v>91</v>
      </c>
      <c r="Y46" s="33" t="s">
        <v>91</v>
      </c>
      <c r="Z46" s="33" t="s">
        <v>91</v>
      </c>
      <c r="AA46" s="33" t="s">
        <v>91</v>
      </c>
      <c r="AB46" s="33">
        <v>5</v>
      </c>
      <c r="AC46" s="33" t="s">
        <v>91</v>
      </c>
      <c r="AD46" s="33">
        <v>5</v>
      </c>
      <c r="AE46" s="33">
        <v>72</v>
      </c>
      <c r="AF46" s="34" t="s">
        <v>91</v>
      </c>
      <c r="AG46" s="34">
        <v>78.82352941176471</v>
      </c>
      <c r="AH46" s="34" t="s">
        <v>91</v>
      </c>
      <c r="AI46" s="34" t="s">
        <v>91</v>
      </c>
      <c r="AJ46" s="34">
        <v>78.82352941176471</v>
      </c>
      <c r="AK46" s="34" t="s">
        <v>91</v>
      </c>
      <c r="AL46" s="34" t="s">
        <v>91</v>
      </c>
      <c r="AM46" s="34" t="s">
        <v>91</v>
      </c>
      <c r="AN46" s="34" t="s">
        <v>91</v>
      </c>
      <c r="AO46" s="34" t="s">
        <v>91</v>
      </c>
      <c r="AP46" s="34" t="s">
        <v>91</v>
      </c>
      <c r="AQ46" s="34">
        <v>45.454545454545453</v>
      </c>
      <c r="AR46" s="34" t="s">
        <v>91</v>
      </c>
      <c r="AS46" s="34">
        <v>45.454545454545453</v>
      </c>
      <c r="AT46" s="34">
        <v>75</v>
      </c>
    </row>
    <row r="47" spans="1:46">
      <c r="A47" s="30" t="s">
        <v>47</v>
      </c>
      <c r="B47" s="33">
        <v>1</v>
      </c>
      <c r="C47" s="33">
        <v>493</v>
      </c>
      <c r="D47" s="33">
        <v>662</v>
      </c>
      <c r="E47" s="33">
        <v>112</v>
      </c>
      <c r="F47" s="33">
        <v>1267</v>
      </c>
      <c r="G47" s="33" t="s">
        <v>91</v>
      </c>
      <c r="H47" s="33" t="s">
        <v>91</v>
      </c>
      <c r="I47" s="33" t="s">
        <v>91</v>
      </c>
      <c r="J47" s="33" t="s">
        <v>91</v>
      </c>
      <c r="K47" s="33">
        <v>141</v>
      </c>
      <c r="L47" s="33">
        <v>141</v>
      </c>
      <c r="M47" s="33">
        <v>2237</v>
      </c>
      <c r="N47" s="33" t="s">
        <v>91</v>
      </c>
      <c r="O47" s="33">
        <v>2237</v>
      </c>
      <c r="P47" s="33">
        <v>3646</v>
      </c>
      <c r="Q47" s="33">
        <v>8</v>
      </c>
      <c r="R47" s="33">
        <v>438</v>
      </c>
      <c r="S47" s="33">
        <v>579</v>
      </c>
      <c r="T47" s="33">
        <v>100</v>
      </c>
      <c r="U47" s="33">
        <v>1117</v>
      </c>
      <c r="V47" s="33" t="s">
        <v>91</v>
      </c>
      <c r="W47" s="33" t="s">
        <v>91</v>
      </c>
      <c r="X47" s="33" t="s">
        <v>91</v>
      </c>
      <c r="Y47" s="33" t="s">
        <v>91</v>
      </c>
      <c r="Z47" s="33">
        <v>114</v>
      </c>
      <c r="AA47" s="33">
        <v>114</v>
      </c>
      <c r="AB47" s="33">
        <v>2012</v>
      </c>
      <c r="AC47" s="33" t="s">
        <v>91</v>
      </c>
      <c r="AD47" s="33">
        <v>2012</v>
      </c>
      <c r="AE47" s="33">
        <v>3251</v>
      </c>
      <c r="AF47" s="34">
        <v>800</v>
      </c>
      <c r="AG47" s="34">
        <v>88.843813387423936</v>
      </c>
      <c r="AH47" s="34">
        <v>87.462235649546827</v>
      </c>
      <c r="AI47" s="34">
        <v>89.285714285714292</v>
      </c>
      <c r="AJ47" s="34">
        <v>88.161010260457772</v>
      </c>
      <c r="AK47" s="34" t="s">
        <v>91</v>
      </c>
      <c r="AL47" s="34" t="s">
        <v>91</v>
      </c>
      <c r="AM47" s="34" t="s">
        <v>91</v>
      </c>
      <c r="AN47" s="34" t="s">
        <v>91</v>
      </c>
      <c r="AO47" s="34">
        <v>80.851063829787222</v>
      </c>
      <c r="AP47" s="34">
        <v>80.851063829787222</v>
      </c>
      <c r="AQ47" s="34">
        <v>89.941886455073757</v>
      </c>
      <c r="AR47" s="34" t="s">
        <v>91</v>
      </c>
      <c r="AS47" s="34">
        <v>89.941886455073757</v>
      </c>
      <c r="AT47" s="34">
        <v>89.166209544706533</v>
      </c>
    </row>
    <row r="48" spans="1:46">
      <c r="A48" s="30" t="s">
        <v>48</v>
      </c>
      <c r="B48" s="33" t="s">
        <v>91</v>
      </c>
      <c r="C48" s="33" t="s">
        <v>91</v>
      </c>
      <c r="D48" s="33">
        <v>91</v>
      </c>
      <c r="E48" s="33" t="s">
        <v>91</v>
      </c>
      <c r="F48" s="33">
        <v>91</v>
      </c>
      <c r="G48" s="33" t="s">
        <v>91</v>
      </c>
      <c r="H48" s="33" t="s">
        <v>91</v>
      </c>
      <c r="I48" s="33" t="s">
        <v>91</v>
      </c>
      <c r="J48" s="33" t="s">
        <v>91</v>
      </c>
      <c r="K48" s="33" t="s">
        <v>91</v>
      </c>
      <c r="L48" s="33" t="s">
        <v>91</v>
      </c>
      <c r="M48" s="33">
        <v>134</v>
      </c>
      <c r="N48" s="33" t="s">
        <v>91</v>
      </c>
      <c r="O48" s="33">
        <v>134</v>
      </c>
      <c r="P48" s="33">
        <v>225</v>
      </c>
      <c r="Q48" s="33" t="s">
        <v>91</v>
      </c>
      <c r="R48" s="33" t="s">
        <v>91</v>
      </c>
      <c r="S48" s="33">
        <v>84</v>
      </c>
      <c r="T48" s="33" t="s">
        <v>91</v>
      </c>
      <c r="U48" s="33">
        <v>84</v>
      </c>
      <c r="V48" s="33" t="s">
        <v>91</v>
      </c>
      <c r="W48" s="33" t="s">
        <v>91</v>
      </c>
      <c r="X48" s="33" t="s">
        <v>91</v>
      </c>
      <c r="Y48" s="33" t="s">
        <v>91</v>
      </c>
      <c r="Z48" s="33" t="s">
        <v>91</v>
      </c>
      <c r="AA48" s="33" t="s">
        <v>91</v>
      </c>
      <c r="AB48" s="33">
        <v>105</v>
      </c>
      <c r="AC48" s="33" t="s">
        <v>91</v>
      </c>
      <c r="AD48" s="33">
        <v>105</v>
      </c>
      <c r="AE48" s="33">
        <v>189</v>
      </c>
      <c r="AF48" s="34" t="s">
        <v>91</v>
      </c>
      <c r="AG48" s="34" t="s">
        <v>91</v>
      </c>
      <c r="AH48" s="34">
        <v>92.307692307692307</v>
      </c>
      <c r="AI48" s="34" t="s">
        <v>91</v>
      </c>
      <c r="AJ48" s="34">
        <v>92.307692307692307</v>
      </c>
      <c r="AK48" s="34" t="s">
        <v>91</v>
      </c>
      <c r="AL48" s="34" t="s">
        <v>91</v>
      </c>
      <c r="AM48" s="34" t="s">
        <v>91</v>
      </c>
      <c r="AN48" s="34" t="s">
        <v>91</v>
      </c>
      <c r="AO48" s="34" t="s">
        <v>91</v>
      </c>
      <c r="AP48" s="34" t="s">
        <v>91</v>
      </c>
      <c r="AQ48" s="34">
        <v>78.358208955223887</v>
      </c>
      <c r="AR48" s="34" t="s">
        <v>91</v>
      </c>
      <c r="AS48" s="34">
        <v>78.358208955223887</v>
      </c>
      <c r="AT48" s="34">
        <v>84</v>
      </c>
    </row>
    <row r="49" spans="1:46">
      <c r="A49" s="30" t="s">
        <v>49</v>
      </c>
      <c r="B49" s="33" t="s">
        <v>91</v>
      </c>
      <c r="C49" s="33">
        <v>183</v>
      </c>
      <c r="D49" s="33">
        <v>156</v>
      </c>
      <c r="E49" s="33" t="s">
        <v>91</v>
      </c>
      <c r="F49" s="33">
        <v>339</v>
      </c>
      <c r="G49" s="33" t="s">
        <v>91</v>
      </c>
      <c r="H49" s="33" t="s">
        <v>91</v>
      </c>
      <c r="I49" s="33" t="s">
        <v>91</v>
      </c>
      <c r="J49" s="33" t="s">
        <v>91</v>
      </c>
      <c r="K49" s="33" t="s">
        <v>91</v>
      </c>
      <c r="L49" s="33" t="s">
        <v>91</v>
      </c>
      <c r="M49" s="33">
        <v>363</v>
      </c>
      <c r="N49" s="33" t="s">
        <v>91</v>
      </c>
      <c r="O49" s="33">
        <v>363</v>
      </c>
      <c r="P49" s="33">
        <v>702</v>
      </c>
      <c r="Q49" s="33" t="s">
        <v>91</v>
      </c>
      <c r="R49" s="33">
        <v>152</v>
      </c>
      <c r="S49" s="33">
        <v>145</v>
      </c>
      <c r="T49" s="33" t="s">
        <v>91</v>
      </c>
      <c r="U49" s="33">
        <v>297</v>
      </c>
      <c r="V49" s="33" t="s">
        <v>91</v>
      </c>
      <c r="W49" s="33" t="s">
        <v>91</v>
      </c>
      <c r="X49" s="33" t="s">
        <v>91</v>
      </c>
      <c r="Y49" s="33" t="s">
        <v>91</v>
      </c>
      <c r="Z49" s="33" t="s">
        <v>91</v>
      </c>
      <c r="AA49" s="33" t="s">
        <v>91</v>
      </c>
      <c r="AB49" s="33">
        <v>307</v>
      </c>
      <c r="AC49" s="33" t="s">
        <v>91</v>
      </c>
      <c r="AD49" s="33">
        <v>307</v>
      </c>
      <c r="AE49" s="33">
        <v>604</v>
      </c>
      <c r="AF49" s="34" t="s">
        <v>91</v>
      </c>
      <c r="AG49" s="34">
        <v>83.060109289617486</v>
      </c>
      <c r="AH49" s="34">
        <v>92.948717948717956</v>
      </c>
      <c r="AI49" s="34" t="s">
        <v>91</v>
      </c>
      <c r="AJ49" s="34">
        <v>87.610619469026545</v>
      </c>
      <c r="AK49" s="34" t="s">
        <v>91</v>
      </c>
      <c r="AL49" s="34" t="s">
        <v>91</v>
      </c>
      <c r="AM49" s="34" t="s">
        <v>91</v>
      </c>
      <c r="AN49" s="34" t="s">
        <v>91</v>
      </c>
      <c r="AO49" s="34" t="s">
        <v>91</v>
      </c>
      <c r="AP49" s="34" t="s">
        <v>91</v>
      </c>
      <c r="AQ49" s="34">
        <v>84.573002754820934</v>
      </c>
      <c r="AR49" s="34" t="s">
        <v>91</v>
      </c>
      <c r="AS49" s="34">
        <v>84.573002754820934</v>
      </c>
      <c r="AT49" s="34">
        <v>86.039886039886042</v>
      </c>
    </row>
    <row r="50" spans="1:46">
      <c r="A50" s="30" t="s">
        <v>50</v>
      </c>
      <c r="B50" s="33">
        <v>1</v>
      </c>
      <c r="C50" s="33" t="s">
        <v>91</v>
      </c>
      <c r="D50" s="33">
        <v>87</v>
      </c>
      <c r="E50" s="33" t="s">
        <v>91</v>
      </c>
      <c r="F50" s="33">
        <v>87</v>
      </c>
      <c r="G50" s="33" t="s">
        <v>91</v>
      </c>
      <c r="H50" s="33" t="s">
        <v>91</v>
      </c>
      <c r="I50" s="33" t="s">
        <v>91</v>
      </c>
      <c r="J50" s="33" t="s">
        <v>91</v>
      </c>
      <c r="K50" s="33">
        <v>241</v>
      </c>
      <c r="L50" s="33">
        <v>241</v>
      </c>
      <c r="M50" s="33">
        <v>115</v>
      </c>
      <c r="N50" s="33" t="s">
        <v>91</v>
      </c>
      <c r="O50" s="33">
        <v>115</v>
      </c>
      <c r="P50" s="33">
        <v>444</v>
      </c>
      <c r="Q50" s="33">
        <v>1</v>
      </c>
      <c r="R50" s="33" t="s">
        <v>91</v>
      </c>
      <c r="S50" s="33">
        <v>76</v>
      </c>
      <c r="T50" s="33" t="s">
        <v>91</v>
      </c>
      <c r="U50" s="33">
        <v>76</v>
      </c>
      <c r="V50" s="33" t="s">
        <v>91</v>
      </c>
      <c r="W50" s="33" t="s">
        <v>91</v>
      </c>
      <c r="X50" s="33" t="s">
        <v>91</v>
      </c>
      <c r="Y50" s="33" t="s">
        <v>91</v>
      </c>
      <c r="Z50" s="33">
        <v>220</v>
      </c>
      <c r="AA50" s="33">
        <v>220</v>
      </c>
      <c r="AB50" s="33">
        <v>110</v>
      </c>
      <c r="AC50" s="33" t="s">
        <v>91</v>
      </c>
      <c r="AD50" s="33">
        <v>110</v>
      </c>
      <c r="AE50" s="33">
        <v>407</v>
      </c>
      <c r="AF50" s="34">
        <v>100</v>
      </c>
      <c r="AG50" s="34" t="s">
        <v>91</v>
      </c>
      <c r="AH50" s="34">
        <v>87.356321839080465</v>
      </c>
      <c r="AI50" s="34" t="s">
        <v>91</v>
      </c>
      <c r="AJ50" s="34">
        <v>87.356321839080465</v>
      </c>
      <c r="AK50" s="34" t="s">
        <v>91</v>
      </c>
      <c r="AL50" s="34" t="s">
        <v>91</v>
      </c>
      <c r="AM50" s="34" t="s">
        <v>91</v>
      </c>
      <c r="AN50" s="34" t="s">
        <v>91</v>
      </c>
      <c r="AO50" s="34">
        <v>91.286307053941911</v>
      </c>
      <c r="AP50" s="34">
        <v>91.286307053941911</v>
      </c>
      <c r="AQ50" s="34">
        <v>95.652173913043484</v>
      </c>
      <c r="AR50" s="34" t="s">
        <v>91</v>
      </c>
      <c r="AS50" s="34">
        <v>95.652173913043484</v>
      </c>
      <c r="AT50" s="34">
        <v>91.666666666666657</v>
      </c>
    </row>
    <row r="51" spans="1:46">
      <c r="A51" s="30" t="s">
        <v>51</v>
      </c>
      <c r="B51" s="33" t="s">
        <v>91</v>
      </c>
      <c r="C51" s="33">
        <v>181</v>
      </c>
      <c r="D51" s="33">
        <v>561</v>
      </c>
      <c r="E51" s="33">
        <v>78</v>
      </c>
      <c r="F51" s="33">
        <v>820</v>
      </c>
      <c r="G51" s="33" t="s">
        <v>91</v>
      </c>
      <c r="H51" s="33" t="s">
        <v>91</v>
      </c>
      <c r="I51" s="33" t="s">
        <v>91</v>
      </c>
      <c r="J51" s="33" t="s">
        <v>91</v>
      </c>
      <c r="K51" s="33" t="s">
        <v>91</v>
      </c>
      <c r="L51" s="33" t="s">
        <v>91</v>
      </c>
      <c r="M51" s="33">
        <v>154</v>
      </c>
      <c r="N51" s="33" t="s">
        <v>91</v>
      </c>
      <c r="O51" s="33">
        <v>154</v>
      </c>
      <c r="P51" s="33">
        <v>974</v>
      </c>
      <c r="Q51" s="33">
        <v>4</v>
      </c>
      <c r="R51" s="33">
        <v>164</v>
      </c>
      <c r="S51" s="33">
        <v>445</v>
      </c>
      <c r="T51" s="33">
        <v>114</v>
      </c>
      <c r="U51" s="33">
        <v>723</v>
      </c>
      <c r="V51" s="33" t="s">
        <v>91</v>
      </c>
      <c r="W51" s="33" t="s">
        <v>91</v>
      </c>
      <c r="X51" s="33" t="s">
        <v>91</v>
      </c>
      <c r="Y51" s="33" t="s">
        <v>91</v>
      </c>
      <c r="Z51" s="33" t="s">
        <v>91</v>
      </c>
      <c r="AA51" s="33" t="s">
        <v>91</v>
      </c>
      <c r="AB51" s="33">
        <v>118</v>
      </c>
      <c r="AC51" s="33" t="s">
        <v>91</v>
      </c>
      <c r="AD51" s="33">
        <v>118</v>
      </c>
      <c r="AE51" s="33">
        <v>845</v>
      </c>
      <c r="AF51" s="34" t="s">
        <v>91</v>
      </c>
      <c r="AG51" s="34">
        <v>90.607734806629836</v>
      </c>
      <c r="AH51" s="34">
        <v>79.322638146167563</v>
      </c>
      <c r="AI51" s="34">
        <v>146.15384615384613</v>
      </c>
      <c r="AJ51" s="34">
        <v>88.170731707317074</v>
      </c>
      <c r="AK51" s="34" t="s">
        <v>91</v>
      </c>
      <c r="AL51" s="34" t="s">
        <v>91</v>
      </c>
      <c r="AM51" s="34" t="s">
        <v>91</v>
      </c>
      <c r="AN51" s="34" t="s">
        <v>91</v>
      </c>
      <c r="AO51" s="34" t="s">
        <v>91</v>
      </c>
      <c r="AP51" s="34" t="s">
        <v>91</v>
      </c>
      <c r="AQ51" s="34">
        <v>76.623376623376629</v>
      </c>
      <c r="AR51" s="34" t="s">
        <v>91</v>
      </c>
      <c r="AS51" s="34">
        <v>76.623376623376629</v>
      </c>
      <c r="AT51" s="34">
        <v>86.755646817248461</v>
      </c>
    </row>
    <row r="52" spans="1:46">
      <c r="A52" s="30" t="s">
        <v>52</v>
      </c>
      <c r="B52" s="33">
        <v>9</v>
      </c>
      <c r="C52" s="33">
        <v>427</v>
      </c>
      <c r="D52" s="33">
        <v>441</v>
      </c>
      <c r="E52" s="33">
        <v>59</v>
      </c>
      <c r="F52" s="33">
        <v>927</v>
      </c>
      <c r="G52" s="33" t="s">
        <v>91</v>
      </c>
      <c r="H52" s="33">
        <v>385</v>
      </c>
      <c r="I52" s="33" t="s">
        <v>91</v>
      </c>
      <c r="J52" s="33">
        <v>385</v>
      </c>
      <c r="K52" s="33">
        <v>109</v>
      </c>
      <c r="L52" s="33">
        <v>494</v>
      </c>
      <c r="M52" s="33">
        <v>1089</v>
      </c>
      <c r="N52" s="33" t="s">
        <v>91</v>
      </c>
      <c r="O52" s="33">
        <v>1089</v>
      </c>
      <c r="P52" s="33">
        <v>2519</v>
      </c>
      <c r="Q52" s="33">
        <v>1</v>
      </c>
      <c r="R52" s="33">
        <v>368</v>
      </c>
      <c r="S52" s="33">
        <v>368</v>
      </c>
      <c r="T52" s="33">
        <v>59</v>
      </c>
      <c r="U52" s="33">
        <v>795</v>
      </c>
      <c r="V52" s="33" t="s">
        <v>91</v>
      </c>
      <c r="W52" s="33">
        <v>320</v>
      </c>
      <c r="X52" s="33" t="s">
        <v>91</v>
      </c>
      <c r="Y52" s="33">
        <v>320</v>
      </c>
      <c r="Z52" s="33">
        <v>106</v>
      </c>
      <c r="AA52" s="33">
        <v>426</v>
      </c>
      <c r="AB52" s="33">
        <v>930</v>
      </c>
      <c r="AC52" s="33" t="s">
        <v>91</v>
      </c>
      <c r="AD52" s="33">
        <v>930</v>
      </c>
      <c r="AE52" s="33">
        <v>2152</v>
      </c>
      <c r="AF52" s="34">
        <v>11.111111111111111</v>
      </c>
      <c r="AG52" s="34">
        <v>86.182669789227162</v>
      </c>
      <c r="AH52" s="34">
        <v>83.446712018140587</v>
      </c>
      <c r="AI52" s="34">
        <v>100</v>
      </c>
      <c r="AJ52" s="34">
        <v>85.760517799352755</v>
      </c>
      <c r="AK52" s="34" t="s">
        <v>91</v>
      </c>
      <c r="AL52" s="34">
        <v>83.116883116883116</v>
      </c>
      <c r="AM52" s="34" t="s">
        <v>91</v>
      </c>
      <c r="AN52" s="34">
        <v>83.116883116883116</v>
      </c>
      <c r="AO52" s="34">
        <v>97.247706422018354</v>
      </c>
      <c r="AP52" s="34">
        <v>86.23481781376519</v>
      </c>
      <c r="AQ52" s="34">
        <v>85.399449035812665</v>
      </c>
      <c r="AR52" s="34" t="s">
        <v>91</v>
      </c>
      <c r="AS52" s="34">
        <v>85.399449035812665</v>
      </c>
      <c r="AT52" s="34">
        <v>85.430726478761414</v>
      </c>
    </row>
    <row r="53" spans="1:46">
      <c r="A53" s="30" t="s">
        <v>53</v>
      </c>
      <c r="B53" s="33">
        <v>23</v>
      </c>
      <c r="C53" s="33">
        <v>119</v>
      </c>
      <c r="D53" s="33" t="s">
        <v>91</v>
      </c>
      <c r="E53" s="33" t="s">
        <v>91</v>
      </c>
      <c r="F53" s="33">
        <v>119</v>
      </c>
      <c r="G53" s="33" t="s">
        <v>91</v>
      </c>
      <c r="H53" s="33" t="s">
        <v>91</v>
      </c>
      <c r="I53" s="33" t="s">
        <v>91</v>
      </c>
      <c r="J53" s="33" t="s">
        <v>91</v>
      </c>
      <c r="K53" s="33">
        <v>123</v>
      </c>
      <c r="L53" s="33">
        <v>123</v>
      </c>
      <c r="M53" s="33">
        <v>239</v>
      </c>
      <c r="N53" s="33" t="s">
        <v>91</v>
      </c>
      <c r="O53" s="33">
        <v>239</v>
      </c>
      <c r="P53" s="33">
        <v>504</v>
      </c>
      <c r="Q53" s="33">
        <v>24</v>
      </c>
      <c r="R53" s="33">
        <v>110</v>
      </c>
      <c r="S53" s="33" t="s">
        <v>91</v>
      </c>
      <c r="T53" s="33" t="s">
        <v>91</v>
      </c>
      <c r="U53" s="33">
        <v>110</v>
      </c>
      <c r="V53" s="33" t="s">
        <v>91</v>
      </c>
      <c r="W53" s="33" t="s">
        <v>91</v>
      </c>
      <c r="X53" s="33" t="s">
        <v>91</v>
      </c>
      <c r="Y53" s="33" t="s">
        <v>91</v>
      </c>
      <c r="Z53" s="33">
        <v>118</v>
      </c>
      <c r="AA53" s="33">
        <v>118</v>
      </c>
      <c r="AB53" s="33">
        <v>220</v>
      </c>
      <c r="AC53" s="33" t="s">
        <v>91</v>
      </c>
      <c r="AD53" s="33">
        <v>220</v>
      </c>
      <c r="AE53" s="33">
        <v>472</v>
      </c>
      <c r="AF53" s="34">
        <v>104.34782608695652</v>
      </c>
      <c r="AG53" s="34">
        <v>92.436974789915965</v>
      </c>
      <c r="AH53" s="34" t="s">
        <v>91</v>
      </c>
      <c r="AI53" s="34" t="s">
        <v>91</v>
      </c>
      <c r="AJ53" s="34">
        <v>92.436974789915965</v>
      </c>
      <c r="AK53" s="34" t="s">
        <v>91</v>
      </c>
      <c r="AL53" s="34" t="s">
        <v>91</v>
      </c>
      <c r="AM53" s="34" t="s">
        <v>91</v>
      </c>
      <c r="AN53" s="34" t="s">
        <v>91</v>
      </c>
      <c r="AO53" s="34">
        <v>95.934959349593498</v>
      </c>
      <c r="AP53" s="34">
        <v>95.934959349593498</v>
      </c>
      <c r="AQ53" s="34">
        <v>92.05020920502092</v>
      </c>
      <c r="AR53" s="34" t="s">
        <v>91</v>
      </c>
      <c r="AS53" s="34">
        <v>92.05020920502092</v>
      </c>
      <c r="AT53" s="34">
        <v>93.650793650793645</v>
      </c>
    </row>
    <row r="54" spans="1:46">
      <c r="A54" s="30" t="s">
        <v>54</v>
      </c>
      <c r="B54" s="33" t="s">
        <v>91</v>
      </c>
      <c r="C54" s="33">
        <v>90</v>
      </c>
      <c r="D54" s="33">
        <v>585</v>
      </c>
      <c r="E54" s="33">
        <v>24</v>
      </c>
      <c r="F54" s="33">
        <v>699</v>
      </c>
      <c r="G54" s="33" t="s">
        <v>91</v>
      </c>
      <c r="H54" s="33" t="s">
        <v>91</v>
      </c>
      <c r="I54" s="33" t="s">
        <v>91</v>
      </c>
      <c r="J54" s="33" t="s">
        <v>91</v>
      </c>
      <c r="K54" s="33" t="s">
        <v>91</v>
      </c>
      <c r="L54" s="33" t="s">
        <v>91</v>
      </c>
      <c r="M54" s="33">
        <v>508</v>
      </c>
      <c r="N54" s="33" t="s">
        <v>91</v>
      </c>
      <c r="O54" s="33">
        <v>508</v>
      </c>
      <c r="P54" s="33">
        <v>1207</v>
      </c>
      <c r="Q54" s="33" t="s">
        <v>91</v>
      </c>
      <c r="R54" s="33">
        <v>76</v>
      </c>
      <c r="S54" s="33">
        <v>507</v>
      </c>
      <c r="T54" s="33">
        <v>34</v>
      </c>
      <c r="U54" s="33">
        <v>617</v>
      </c>
      <c r="V54" s="33" t="s">
        <v>91</v>
      </c>
      <c r="W54" s="33">
        <v>10</v>
      </c>
      <c r="X54" s="33" t="s">
        <v>91</v>
      </c>
      <c r="Y54" s="33">
        <v>10</v>
      </c>
      <c r="Z54" s="33" t="s">
        <v>91</v>
      </c>
      <c r="AA54" s="33">
        <v>10</v>
      </c>
      <c r="AB54" s="33">
        <v>428</v>
      </c>
      <c r="AC54" s="33" t="s">
        <v>91</v>
      </c>
      <c r="AD54" s="33">
        <v>428</v>
      </c>
      <c r="AE54" s="33">
        <v>1055</v>
      </c>
      <c r="AF54" s="34" t="s">
        <v>91</v>
      </c>
      <c r="AG54" s="34">
        <v>84.444444444444443</v>
      </c>
      <c r="AH54" s="34">
        <v>86.666666666666671</v>
      </c>
      <c r="AI54" s="34">
        <v>141.66666666666669</v>
      </c>
      <c r="AJ54" s="34">
        <v>88.268955650929897</v>
      </c>
      <c r="AK54" s="34" t="s">
        <v>91</v>
      </c>
      <c r="AL54" s="34" t="s">
        <v>91</v>
      </c>
      <c r="AM54" s="34" t="s">
        <v>91</v>
      </c>
      <c r="AN54" s="34" t="s">
        <v>91</v>
      </c>
      <c r="AO54" s="34" t="s">
        <v>91</v>
      </c>
      <c r="AP54" s="34" t="s">
        <v>91</v>
      </c>
      <c r="AQ54" s="34">
        <v>84.251968503937007</v>
      </c>
      <c r="AR54" s="34" t="s">
        <v>91</v>
      </c>
      <c r="AS54" s="34">
        <v>84.251968503937007</v>
      </c>
      <c r="AT54" s="34">
        <v>87.406793703396858</v>
      </c>
    </row>
    <row r="55" spans="1:46">
      <c r="A55" s="30" t="s">
        <v>55</v>
      </c>
      <c r="B55" s="33">
        <v>25</v>
      </c>
      <c r="C55" s="33">
        <v>78</v>
      </c>
      <c r="D55" s="33" t="s">
        <v>91</v>
      </c>
      <c r="E55" s="33" t="s">
        <v>91</v>
      </c>
      <c r="F55" s="33">
        <v>78</v>
      </c>
      <c r="G55" s="33" t="s">
        <v>91</v>
      </c>
      <c r="H55" s="33" t="s">
        <v>91</v>
      </c>
      <c r="I55" s="33" t="s">
        <v>91</v>
      </c>
      <c r="J55" s="33" t="s">
        <v>91</v>
      </c>
      <c r="K55" s="33" t="s">
        <v>91</v>
      </c>
      <c r="L55" s="33" t="s">
        <v>91</v>
      </c>
      <c r="M55" s="33">
        <v>222</v>
      </c>
      <c r="N55" s="33" t="s">
        <v>91</v>
      </c>
      <c r="O55" s="33">
        <v>222</v>
      </c>
      <c r="P55" s="33">
        <v>325</v>
      </c>
      <c r="Q55" s="33">
        <v>12</v>
      </c>
      <c r="R55" s="33">
        <v>75</v>
      </c>
      <c r="S55" s="33" t="s">
        <v>91</v>
      </c>
      <c r="T55" s="33" t="s">
        <v>91</v>
      </c>
      <c r="U55" s="33">
        <v>75</v>
      </c>
      <c r="V55" s="33" t="s">
        <v>91</v>
      </c>
      <c r="W55" s="33" t="s">
        <v>91</v>
      </c>
      <c r="X55" s="33" t="s">
        <v>91</v>
      </c>
      <c r="Y55" s="33" t="s">
        <v>91</v>
      </c>
      <c r="Z55" s="33" t="s">
        <v>91</v>
      </c>
      <c r="AA55" s="33" t="s">
        <v>91</v>
      </c>
      <c r="AB55" s="33">
        <v>199</v>
      </c>
      <c r="AC55" s="33" t="s">
        <v>91</v>
      </c>
      <c r="AD55" s="33">
        <v>199</v>
      </c>
      <c r="AE55" s="33">
        <v>286</v>
      </c>
      <c r="AF55" s="34">
        <v>48</v>
      </c>
      <c r="AG55" s="34">
        <v>96.15384615384616</v>
      </c>
      <c r="AH55" s="34" t="s">
        <v>91</v>
      </c>
      <c r="AI55" s="34" t="s">
        <v>91</v>
      </c>
      <c r="AJ55" s="34">
        <v>96.15384615384616</v>
      </c>
      <c r="AK55" s="34" t="s">
        <v>91</v>
      </c>
      <c r="AL55" s="34" t="s">
        <v>91</v>
      </c>
      <c r="AM55" s="34" t="s">
        <v>91</v>
      </c>
      <c r="AN55" s="34" t="s">
        <v>91</v>
      </c>
      <c r="AO55" s="34" t="s">
        <v>91</v>
      </c>
      <c r="AP55" s="34" t="s">
        <v>91</v>
      </c>
      <c r="AQ55" s="34">
        <v>89.63963963963964</v>
      </c>
      <c r="AR55" s="34" t="s">
        <v>91</v>
      </c>
      <c r="AS55" s="34">
        <v>89.63963963963964</v>
      </c>
      <c r="AT55" s="34">
        <v>88</v>
      </c>
    </row>
    <row r="56" spans="1:46">
      <c r="A56" s="30" t="s">
        <v>56</v>
      </c>
      <c r="B56" s="33" t="s">
        <v>91</v>
      </c>
      <c r="C56" s="33" t="s">
        <v>91</v>
      </c>
      <c r="D56" s="33">
        <v>503</v>
      </c>
      <c r="E56" s="33">
        <v>56</v>
      </c>
      <c r="F56" s="33">
        <v>559</v>
      </c>
      <c r="G56" s="33" t="s">
        <v>91</v>
      </c>
      <c r="H56" s="33" t="s">
        <v>91</v>
      </c>
      <c r="I56" s="33" t="s">
        <v>91</v>
      </c>
      <c r="J56" s="33" t="s">
        <v>91</v>
      </c>
      <c r="K56" s="33">
        <v>148</v>
      </c>
      <c r="L56" s="33">
        <v>148</v>
      </c>
      <c r="M56" s="33">
        <v>595</v>
      </c>
      <c r="N56" s="33" t="s">
        <v>91</v>
      </c>
      <c r="O56" s="33">
        <v>595</v>
      </c>
      <c r="P56" s="33">
        <v>1302</v>
      </c>
      <c r="Q56" s="33">
        <v>0</v>
      </c>
      <c r="R56" s="33" t="s">
        <v>91</v>
      </c>
      <c r="S56" s="33">
        <v>436</v>
      </c>
      <c r="T56" s="33">
        <v>49</v>
      </c>
      <c r="U56" s="33">
        <v>485</v>
      </c>
      <c r="V56" s="33" t="s">
        <v>91</v>
      </c>
      <c r="W56" s="33" t="s">
        <v>91</v>
      </c>
      <c r="X56" s="33" t="s">
        <v>91</v>
      </c>
      <c r="Y56" s="33" t="s">
        <v>91</v>
      </c>
      <c r="Z56" s="33">
        <v>131</v>
      </c>
      <c r="AA56" s="33">
        <v>131</v>
      </c>
      <c r="AB56" s="33">
        <v>482</v>
      </c>
      <c r="AC56" s="33" t="s">
        <v>91</v>
      </c>
      <c r="AD56" s="33">
        <v>482</v>
      </c>
      <c r="AE56" s="33">
        <v>1098</v>
      </c>
      <c r="AF56" s="34" t="s">
        <v>91</v>
      </c>
      <c r="AG56" s="34" t="s">
        <v>91</v>
      </c>
      <c r="AH56" s="34">
        <v>86.679920477137173</v>
      </c>
      <c r="AI56" s="34">
        <v>87.5</v>
      </c>
      <c r="AJ56" s="34">
        <v>86.762075134168157</v>
      </c>
      <c r="AK56" s="34" t="s">
        <v>91</v>
      </c>
      <c r="AL56" s="34" t="s">
        <v>91</v>
      </c>
      <c r="AM56" s="34" t="s">
        <v>91</v>
      </c>
      <c r="AN56" s="34" t="s">
        <v>91</v>
      </c>
      <c r="AO56" s="34">
        <v>88.513513513513516</v>
      </c>
      <c r="AP56" s="34">
        <v>88.513513513513516</v>
      </c>
      <c r="AQ56" s="34">
        <v>81.008403361344534</v>
      </c>
      <c r="AR56" s="34" t="s">
        <v>91</v>
      </c>
      <c r="AS56" s="34">
        <v>81.008403361344534</v>
      </c>
      <c r="AT56" s="34">
        <v>84.331797235023046</v>
      </c>
    </row>
    <row r="57" spans="1:46" ht="16.5" thickBot="1">
      <c r="A57" s="23"/>
    </row>
    <row r="58" spans="1:46" ht="15.75" thickBot="1">
      <c r="A58" s="62" t="s">
        <v>57</v>
      </c>
      <c r="B58" s="63" t="s">
        <v>66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 t="s">
        <v>69</v>
      </c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 t="s">
        <v>70</v>
      </c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</row>
    <row r="59" spans="1:46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 t="s">
        <v>5</v>
      </c>
      <c r="Q59" s="63" t="s">
        <v>117</v>
      </c>
      <c r="R59" s="63" t="s">
        <v>1</v>
      </c>
      <c r="S59" s="63"/>
      <c r="T59" s="63"/>
      <c r="U59" s="63"/>
      <c r="V59" s="63" t="s">
        <v>2</v>
      </c>
      <c r="W59" s="63"/>
      <c r="X59" s="63"/>
      <c r="Y59" s="63"/>
      <c r="Z59" s="63" t="s">
        <v>118</v>
      </c>
      <c r="AA59" s="63" t="s">
        <v>3</v>
      </c>
      <c r="AB59" s="63" t="s">
        <v>4</v>
      </c>
      <c r="AC59" s="63"/>
      <c r="AD59" s="63"/>
      <c r="AE59" s="63" t="s">
        <v>5</v>
      </c>
      <c r="AF59" s="63" t="s">
        <v>117</v>
      </c>
      <c r="AG59" s="63" t="s">
        <v>1</v>
      </c>
      <c r="AH59" s="63"/>
      <c r="AI59" s="63"/>
      <c r="AJ59" s="63"/>
      <c r="AK59" s="63" t="s">
        <v>2</v>
      </c>
      <c r="AL59" s="63"/>
      <c r="AM59" s="63"/>
      <c r="AN59" s="63"/>
      <c r="AO59" s="63" t="s">
        <v>118</v>
      </c>
      <c r="AP59" s="63" t="s">
        <v>3</v>
      </c>
      <c r="AQ59" s="63" t="s">
        <v>4</v>
      </c>
      <c r="AR59" s="63"/>
      <c r="AS59" s="63"/>
      <c r="AT59" s="63" t="s">
        <v>5</v>
      </c>
    </row>
    <row r="60" spans="1:46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8</v>
      </c>
      <c r="O60" s="64" t="s">
        <v>9</v>
      </c>
      <c r="P60" s="63"/>
      <c r="Q60" s="63"/>
      <c r="R60" s="64" t="s">
        <v>6</v>
      </c>
      <c r="S60" s="64" t="s">
        <v>7</v>
      </c>
      <c r="T60" s="64" t="s">
        <v>8</v>
      </c>
      <c r="U60" s="64" t="s">
        <v>9</v>
      </c>
      <c r="V60" s="64" t="s">
        <v>6</v>
      </c>
      <c r="W60" s="64" t="s">
        <v>7</v>
      </c>
      <c r="X60" s="64" t="s">
        <v>8</v>
      </c>
      <c r="Y60" s="64" t="s">
        <v>9</v>
      </c>
      <c r="Z60" s="63"/>
      <c r="AA60" s="63"/>
      <c r="AB60" s="64" t="s">
        <v>6</v>
      </c>
      <c r="AC60" s="64" t="s">
        <v>8</v>
      </c>
      <c r="AD60" s="64" t="s">
        <v>9</v>
      </c>
      <c r="AE60" s="63"/>
      <c r="AF60" s="63"/>
      <c r="AG60" s="64" t="s">
        <v>6</v>
      </c>
      <c r="AH60" s="64" t="s">
        <v>7</v>
      </c>
      <c r="AI60" s="64" t="s">
        <v>8</v>
      </c>
      <c r="AJ60" s="64" t="s">
        <v>9</v>
      </c>
      <c r="AK60" s="64" t="s">
        <v>6</v>
      </c>
      <c r="AL60" s="64" t="s">
        <v>7</v>
      </c>
      <c r="AM60" s="64" t="s">
        <v>8</v>
      </c>
      <c r="AN60" s="64" t="s">
        <v>9</v>
      </c>
      <c r="AO60" s="63"/>
      <c r="AP60" s="63"/>
      <c r="AQ60" s="64" t="s">
        <v>6</v>
      </c>
      <c r="AR60" s="64" t="s">
        <v>8</v>
      </c>
      <c r="AS60" s="64" t="s">
        <v>9</v>
      </c>
      <c r="AT60" s="63"/>
    </row>
    <row r="61" spans="1:46">
      <c r="A61" s="27" t="s">
        <v>10</v>
      </c>
      <c r="B61" s="28">
        <v>448</v>
      </c>
      <c r="C61" s="28">
        <v>9091</v>
      </c>
      <c r="D61" s="28">
        <v>29449</v>
      </c>
      <c r="E61" s="28">
        <v>9150</v>
      </c>
      <c r="F61" s="28">
        <v>47690</v>
      </c>
      <c r="G61" s="28">
        <v>555</v>
      </c>
      <c r="H61" s="28">
        <v>16694</v>
      </c>
      <c r="I61" s="28">
        <v>850</v>
      </c>
      <c r="J61" s="28">
        <v>18099</v>
      </c>
      <c r="K61" s="28">
        <v>4918</v>
      </c>
      <c r="L61" s="28">
        <v>23017</v>
      </c>
      <c r="M61" s="28">
        <v>41702</v>
      </c>
      <c r="N61" s="28">
        <v>164</v>
      </c>
      <c r="O61" s="28">
        <v>41866</v>
      </c>
      <c r="P61" s="28">
        <v>113021</v>
      </c>
      <c r="Q61" s="28">
        <v>322</v>
      </c>
      <c r="R61" s="28">
        <v>7373</v>
      </c>
      <c r="S61" s="28">
        <v>23985</v>
      </c>
      <c r="T61" s="28">
        <v>8894</v>
      </c>
      <c r="U61" s="28">
        <v>40252</v>
      </c>
      <c r="V61" s="28">
        <v>441</v>
      </c>
      <c r="W61" s="28">
        <v>12982</v>
      </c>
      <c r="X61" s="28">
        <v>688</v>
      </c>
      <c r="Y61" s="28">
        <v>14111</v>
      </c>
      <c r="Z61" s="28">
        <v>4115</v>
      </c>
      <c r="AA61" s="28">
        <v>18226</v>
      </c>
      <c r="AB61" s="28">
        <v>36007</v>
      </c>
      <c r="AC61" s="28">
        <v>169</v>
      </c>
      <c r="AD61" s="28">
        <v>36176</v>
      </c>
      <c r="AE61" s="28">
        <v>94976</v>
      </c>
      <c r="AF61" s="29">
        <v>71.875</v>
      </c>
      <c r="AG61" s="29">
        <v>81.10218897811022</v>
      </c>
      <c r="AH61" s="29">
        <v>81.445889503888083</v>
      </c>
      <c r="AI61" s="29">
        <v>97.202185792349724</v>
      </c>
      <c r="AJ61" s="29">
        <v>84.403438876074645</v>
      </c>
      <c r="AK61" s="29">
        <v>79.459459459459453</v>
      </c>
      <c r="AL61" s="29">
        <v>77.764466275308493</v>
      </c>
      <c r="AM61" s="29">
        <v>80.941176470588232</v>
      </c>
      <c r="AN61" s="29">
        <v>77.965633460412178</v>
      </c>
      <c r="AO61" s="29">
        <v>83.672224481496542</v>
      </c>
      <c r="AP61" s="29">
        <v>79.184950254159972</v>
      </c>
      <c r="AQ61" s="29">
        <v>86.343580643614217</v>
      </c>
      <c r="AR61" s="29">
        <v>103.04878048780488</v>
      </c>
      <c r="AS61" s="29">
        <v>86.409019251898911</v>
      </c>
      <c r="AT61" s="29">
        <v>84.03394059511065</v>
      </c>
    </row>
    <row r="62" spans="1:46">
      <c r="A62" s="30" t="s">
        <v>58</v>
      </c>
      <c r="B62" s="33">
        <v>198</v>
      </c>
      <c r="C62" s="33">
        <v>456</v>
      </c>
      <c r="D62" s="33">
        <v>1542</v>
      </c>
      <c r="E62" s="33">
        <v>374</v>
      </c>
      <c r="F62" s="33">
        <v>2372</v>
      </c>
      <c r="G62" s="33" t="s">
        <v>91</v>
      </c>
      <c r="H62" s="33">
        <v>1121</v>
      </c>
      <c r="I62" s="33" t="s">
        <v>91</v>
      </c>
      <c r="J62" s="33">
        <v>1121</v>
      </c>
      <c r="K62" s="33">
        <v>1126</v>
      </c>
      <c r="L62" s="33">
        <v>2247</v>
      </c>
      <c r="M62" s="33">
        <v>6207</v>
      </c>
      <c r="N62" s="33" t="s">
        <v>91</v>
      </c>
      <c r="O62" s="33">
        <v>6207</v>
      </c>
      <c r="P62" s="33">
        <v>11024</v>
      </c>
      <c r="Q62" s="33">
        <v>154</v>
      </c>
      <c r="R62" s="33">
        <v>414</v>
      </c>
      <c r="S62" s="33">
        <v>1357</v>
      </c>
      <c r="T62" s="33">
        <v>369</v>
      </c>
      <c r="U62" s="33">
        <v>2140</v>
      </c>
      <c r="V62" s="33" t="s">
        <v>91</v>
      </c>
      <c r="W62" s="33">
        <v>805</v>
      </c>
      <c r="X62" s="33" t="s">
        <v>91</v>
      </c>
      <c r="Y62" s="33">
        <v>805</v>
      </c>
      <c r="Z62" s="33">
        <v>917</v>
      </c>
      <c r="AA62" s="33">
        <v>1722</v>
      </c>
      <c r="AB62" s="33">
        <v>5320</v>
      </c>
      <c r="AC62" s="33" t="s">
        <v>91</v>
      </c>
      <c r="AD62" s="33">
        <v>5320</v>
      </c>
      <c r="AE62" s="33">
        <v>9336</v>
      </c>
      <c r="AF62" s="34">
        <v>77.777777777777786</v>
      </c>
      <c r="AG62" s="34">
        <v>90.789473684210535</v>
      </c>
      <c r="AH62" s="34">
        <v>88.002594033722431</v>
      </c>
      <c r="AI62" s="34">
        <v>98.663101604278069</v>
      </c>
      <c r="AJ62" s="34">
        <v>90.219224283305238</v>
      </c>
      <c r="AK62" s="34" t="s">
        <v>91</v>
      </c>
      <c r="AL62" s="34">
        <v>71.810883140053534</v>
      </c>
      <c r="AM62" s="34" t="s">
        <v>91</v>
      </c>
      <c r="AN62" s="34">
        <v>71.810883140053534</v>
      </c>
      <c r="AO62" s="34">
        <v>81.438721136767327</v>
      </c>
      <c r="AP62" s="34">
        <v>76.63551401869158</v>
      </c>
      <c r="AQ62" s="34">
        <v>85.709682616400841</v>
      </c>
      <c r="AR62" s="34" t="s">
        <v>91</v>
      </c>
      <c r="AS62" s="34">
        <v>85.709682616400841</v>
      </c>
      <c r="AT62" s="34">
        <v>84.687953555878082</v>
      </c>
    </row>
    <row r="63" spans="1:46">
      <c r="A63" s="30" t="s">
        <v>59</v>
      </c>
      <c r="B63" s="33">
        <v>55</v>
      </c>
      <c r="C63" s="33">
        <v>1330</v>
      </c>
      <c r="D63" s="33">
        <v>437</v>
      </c>
      <c r="E63" s="33">
        <v>147</v>
      </c>
      <c r="F63" s="33">
        <v>1914</v>
      </c>
      <c r="G63" s="33" t="s">
        <v>91</v>
      </c>
      <c r="H63" s="33">
        <v>378</v>
      </c>
      <c r="I63" s="33" t="s">
        <v>91</v>
      </c>
      <c r="J63" s="33">
        <v>378</v>
      </c>
      <c r="K63" s="33">
        <v>812</v>
      </c>
      <c r="L63" s="33">
        <v>1190</v>
      </c>
      <c r="M63" s="33">
        <v>3510</v>
      </c>
      <c r="N63" s="33" t="s">
        <v>91</v>
      </c>
      <c r="O63" s="33">
        <v>3510</v>
      </c>
      <c r="P63" s="33">
        <v>6669</v>
      </c>
      <c r="Q63" s="33">
        <v>40</v>
      </c>
      <c r="R63" s="33">
        <v>1235</v>
      </c>
      <c r="S63" s="33">
        <v>424</v>
      </c>
      <c r="T63" s="33">
        <v>154</v>
      </c>
      <c r="U63" s="33">
        <v>1813</v>
      </c>
      <c r="V63" s="33" t="s">
        <v>91</v>
      </c>
      <c r="W63" s="33">
        <v>324</v>
      </c>
      <c r="X63" s="33" t="s">
        <v>91</v>
      </c>
      <c r="Y63" s="33">
        <v>324</v>
      </c>
      <c r="Z63" s="33">
        <v>740</v>
      </c>
      <c r="AA63" s="33">
        <v>1064</v>
      </c>
      <c r="AB63" s="33">
        <v>3110</v>
      </c>
      <c r="AC63" s="33" t="s">
        <v>91</v>
      </c>
      <c r="AD63" s="33">
        <v>3110</v>
      </c>
      <c r="AE63" s="33">
        <v>6027</v>
      </c>
      <c r="AF63" s="34">
        <v>72.727272727272734</v>
      </c>
      <c r="AG63" s="34">
        <v>92.857142857142861</v>
      </c>
      <c r="AH63" s="34">
        <v>97.025171624713963</v>
      </c>
      <c r="AI63" s="34">
        <v>104.76190476190477</v>
      </c>
      <c r="AJ63" s="34">
        <v>94.723092998955067</v>
      </c>
      <c r="AK63" s="34" t="s">
        <v>91</v>
      </c>
      <c r="AL63" s="34">
        <v>85.714285714285708</v>
      </c>
      <c r="AM63" s="34" t="s">
        <v>91</v>
      </c>
      <c r="AN63" s="34">
        <v>85.714285714285708</v>
      </c>
      <c r="AO63" s="34">
        <v>91.13300492610837</v>
      </c>
      <c r="AP63" s="34">
        <v>89.411764705882362</v>
      </c>
      <c r="AQ63" s="34">
        <v>88.603988603988597</v>
      </c>
      <c r="AR63" s="34" t="s">
        <v>91</v>
      </c>
      <c r="AS63" s="34">
        <v>88.603988603988597</v>
      </c>
      <c r="AT63" s="34">
        <v>90.373369320737737</v>
      </c>
    </row>
    <row r="64" spans="1:46">
      <c r="A64" s="30" t="s">
        <v>60</v>
      </c>
      <c r="B64" s="33">
        <v>21</v>
      </c>
      <c r="C64" s="33">
        <v>771</v>
      </c>
      <c r="D64" s="33">
        <v>10881</v>
      </c>
      <c r="E64" s="33">
        <v>4494</v>
      </c>
      <c r="F64" s="33">
        <v>16146</v>
      </c>
      <c r="G64" s="33" t="s">
        <v>91</v>
      </c>
      <c r="H64" s="33">
        <v>5517</v>
      </c>
      <c r="I64" s="33">
        <v>682</v>
      </c>
      <c r="J64" s="33">
        <v>6199</v>
      </c>
      <c r="K64" s="33" t="s">
        <v>91</v>
      </c>
      <c r="L64" s="33">
        <v>6199</v>
      </c>
      <c r="M64" s="33">
        <v>6531</v>
      </c>
      <c r="N64" s="33">
        <v>164</v>
      </c>
      <c r="O64" s="33">
        <v>6695</v>
      </c>
      <c r="P64" s="33">
        <v>29061</v>
      </c>
      <c r="Q64" s="33">
        <v>11</v>
      </c>
      <c r="R64" s="33">
        <v>460</v>
      </c>
      <c r="S64" s="33">
        <v>8469</v>
      </c>
      <c r="T64" s="33">
        <v>4214</v>
      </c>
      <c r="U64" s="33">
        <v>13143</v>
      </c>
      <c r="V64" s="33" t="s">
        <v>91</v>
      </c>
      <c r="W64" s="33">
        <v>3953</v>
      </c>
      <c r="X64" s="33">
        <v>535</v>
      </c>
      <c r="Y64" s="33">
        <v>4488</v>
      </c>
      <c r="Z64" s="33" t="s">
        <v>91</v>
      </c>
      <c r="AA64" s="33">
        <v>4488</v>
      </c>
      <c r="AB64" s="33">
        <v>5589</v>
      </c>
      <c r="AC64" s="33">
        <v>169</v>
      </c>
      <c r="AD64" s="33">
        <v>5758</v>
      </c>
      <c r="AE64" s="33">
        <v>23400</v>
      </c>
      <c r="AF64" s="34">
        <v>52.380952380952387</v>
      </c>
      <c r="AG64" s="34">
        <v>59.66277561608301</v>
      </c>
      <c r="AH64" s="34">
        <v>77.832919768403642</v>
      </c>
      <c r="AI64" s="34">
        <v>93.769470404984418</v>
      </c>
      <c r="AJ64" s="34">
        <v>81.40096618357488</v>
      </c>
      <c r="AK64" s="34" t="s">
        <v>91</v>
      </c>
      <c r="AL64" s="34">
        <v>71.651259742613732</v>
      </c>
      <c r="AM64" s="34">
        <v>78.445747800586503</v>
      </c>
      <c r="AN64" s="34">
        <v>72.398773995805783</v>
      </c>
      <c r="AO64" s="34" t="s">
        <v>91</v>
      </c>
      <c r="AP64" s="34">
        <v>72.398773995805783</v>
      </c>
      <c r="AQ64" s="34">
        <v>85.576481396417094</v>
      </c>
      <c r="AR64" s="34">
        <v>103.04878048780488</v>
      </c>
      <c r="AS64" s="34">
        <v>86.004480955937268</v>
      </c>
      <c r="AT64" s="34">
        <v>80.520284917931249</v>
      </c>
    </row>
    <row r="65" spans="1:46">
      <c r="A65" s="30" t="s">
        <v>61</v>
      </c>
      <c r="B65" s="33">
        <v>37</v>
      </c>
      <c r="C65" s="33">
        <v>2260</v>
      </c>
      <c r="D65" s="33">
        <v>2017</v>
      </c>
      <c r="E65" s="33">
        <v>599</v>
      </c>
      <c r="F65" s="33">
        <v>4876</v>
      </c>
      <c r="G65" s="33" t="s">
        <v>91</v>
      </c>
      <c r="H65" s="33">
        <v>1305</v>
      </c>
      <c r="I65" s="33">
        <v>45</v>
      </c>
      <c r="J65" s="33">
        <v>1350</v>
      </c>
      <c r="K65" s="33">
        <v>365</v>
      </c>
      <c r="L65" s="33">
        <v>1715</v>
      </c>
      <c r="M65" s="33">
        <v>6168</v>
      </c>
      <c r="N65" s="33" t="s">
        <v>91</v>
      </c>
      <c r="O65" s="33">
        <v>6168</v>
      </c>
      <c r="P65" s="33">
        <v>12796</v>
      </c>
      <c r="Q65" s="33">
        <v>38</v>
      </c>
      <c r="R65" s="33">
        <v>1490</v>
      </c>
      <c r="S65" s="33">
        <v>1711</v>
      </c>
      <c r="T65" s="33">
        <v>536</v>
      </c>
      <c r="U65" s="33">
        <v>3737</v>
      </c>
      <c r="V65" s="33" t="s">
        <v>91</v>
      </c>
      <c r="W65" s="33">
        <v>1042</v>
      </c>
      <c r="X65" s="33">
        <v>44</v>
      </c>
      <c r="Y65" s="33">
        <v>1086</v>
      </c>
      <c r="Z65" s="33">
        <v>309</v>
      </c>
      <c r="AA65" s="33">
        <v>1395</v>
      </c>
      <c r="AB65" s="33">
        <v>5473</v>
      </c>
      <c r="AC65" s="33" t="s">
        <v>91</v>
      </c>
      <c r="AD65" s="33">
        <v>5473</v>
      </c>
      <c r="AE65" s="33">
        <v>10643</v>
      </c>
      <c r="AF65" s="34">
        <v>102.70270270270269</v>
      </c>
      <c r="AG65" s="34">
        <v>65.929203539823007</v>
      </c>
      <c r="AH65" s="34">
        <v>84.828953891918687</v>
      </c>
      <c r="AI65" s="34">
        <v>89.482470784641066</v>
      </c>
      <c r="AJ65" s="34">
        <v>76.640689089417563</v>
      </c>
      <c r="AK65" s="34" t="s">
        <v>91</v>
      </c>
      <c r="AL65" s="34">
        <v>79.846743295019166</v>
      </c>
      <c r="AM65" s="34">
        <v>97.777777777777771</v>
      </c>
      <c r="AN65" s="34">
        <v>80.444444444444443</v>
      </c>
      <c r="AO65" s="34">
        <v>84.657534246575338</v>
      </c>
      <c r="AP65" s="34">
        <v>81.341107871720126</v>
      </c>
      <c r="AQ65" s="34">
        <v>88.732166018158239</v>
      </c>
      <c r="AR65" s="34" t="s">
        <v>91</v>
      </c>
      <c r="AS65" s="34">
        <v>88.732166018158239</v>
      </c>
      <c r="AT65" s="34">
        <v>83.174429509221639</v>
      </c>
    </row>
    <row r="66" spans="1:46">
      <c r="A66" s="30" t="s">
        <v>62</v>
      </c>
      <c r="B66" s="33">
        <v>10</v>
      </c>
      <c r="C66" s="33">
        <v>1375</v>
      </c>
      <c r="D66" s="33">
        <v>5758</v>
      </c>
      <c r="E66" s="33">
        <v>1724</v>
      </c>
      <c r="F66" s="33">
        <v>8857</v>
      </c>
      <c r="G66" s="33" t="s">
        <v>91</v>
      </c>
      <c r="H66" s="33">
        <v>2028</v>
      </c>
      <c r="I66" s="33">
        <v>75</v>
      </c>
      <c r="J66" s="33">
        <v>2103</v>
      </c>
      <c r="K66" s="33">
        <v>686</v>
      </c>
      <c r="L66" s="33">
        <v>2789</v>
      </c>
      <c r="M66" s="33">
        <v>6924</v>
      </c>
      <c r="N66" s="33" t="s">
        <v>91</v>
      </c>
      <c r="O66" s="33">
        <v>6924</v>
      </c>
      <c r="P66" s="33">
        <v>18580</v>
      </c>
      <c r="Q66" s="33">
        <v>8</v>
      </c>
      <c r="R66" s="33">
        <v>1242</v>
      </c>
      <c r="S66" s="33">
        <v>4779</v>
      </c>
      <c r="T66" s="33">
        <v>1738</v>
      </c>
      <c r="U66" s="33">
        <v>7759</v>
      </c>
      <c r="V66" s="33" t="s">
        <v>91</v>
      </c>
      <c r="W66" s="33">
        <v>1617</v>
      </c>
      <c r="X66" s="33">
        <v>56</v>
      </c>
      <c r="Y66" s="33">
        <v>1673</v>
      </c>
      <c r="Z66" s="33">
        <v>549</v>
      </c>
      <c r="AA66" s="33">
        <v>2222</v>
      </c>
      <c r="AB66" s="33">
        <v>5865</v>
      </c>
      <c r="AC66" s="33" t="s">
        <v>91</v>
      </c>
      <c r="AD66" s="33">
        <v>5865</v>
      </c>
      <c r="AE66" s="33">
        <v>15854</v>
      </c>
      <c r="AF66" s="34">
        <v>80</v>
      </c>
      <c r="AG66" s="34">
        <v>90.327272727272728</v>
      </c>
      <c r="AH66" s="34">
        <v>82.99756860020841</v>
      </c>
      <c r="AI66" s="34">
        <v>100.81206496519721</v>
      </c>
      <c r="AJ66" s="34">
        <v>87.603025855255737</v>
      </c>
      <c r="AK66" s="34" t="s">
        <v>91</v>
      </c>
      <c r="AL66" s="34">
        <v>79.73372781065089</v>
      </c>
      <c r="AM66" s="34">
        <v>74.666666666666671</v>
      </c>
      <c r="AN66" s="34">
        <v>79.553019495958154</v>
      </c>
      <c r="AO66" s="34">
        <v>80.029154518950435</v>
      </c>
      <c r="AP66" s="34">
        <v>79.670132664037283</v>
      </c>
      <c r="AQ66" s="34">
        <v>84.705372616984391</v>
      </c>
      <c r="AR66" s="34" t="s">
        <v>91</v>
      </c>
      <c r="AS66" s="34">
        <v>84.705372616984391</v>
      </c>
      <c r="AT66" s="34">
        <v>85.32831001076427</v>
      </c>
    </row>
    <row r="67" spans="1:46">
      <c r="A67" s="30" t="s">
        <v>63</v>
      </c>
      <c r="B67" s="33">
        <v>87</v>
      </c>
      <c r="C67" s="33">
        <v>1303</v>
      </c>
      <c r="D67" s="33">
        <v>3885</v>
      </c>
      <c r="E67" s="33">
        <v>1009</v>
      </c>
      <c r="F67" s="33">
        <v>6197</v>
      </c>
      <c r="G67" s="33" t="s">
        <v>91</v>
      </c>
      <c r="H67" s="33">
        <v>3540</v>
      </c>
      <c r="I67" s="33">
        <v>16</v>
      </c>
      <c r="J67" s="33">
        <v>3556</v>
      </c>
      <c r="K67" s="33">
        <v>1215</v>
      </c>
      <c r="L67" s="33">
        <v>4771</v>
      </c>
      <c r="M67" s="33">
        <v>6161</v>
      </c>
      <c r="N67" s="33" t="s">
        <v>91</v>
      </c>
      <c r="O67" s="33">
        <v>6161</v>
      </c>
      <c r="P67" s="33">
        <v>17216</v>
      </c>
      <c r="Q67" s="33">
        <v>44</v>
      </c>
      <c r="R67" s="33">
        <v>1152</v>
      </c>
      <c r="S67" s="33">
        <v>3255</v>
      </c>
      <c r="T67" s="33">
        <v>1062</v>
      </c>
      <c r="U67" s="33">
        <v>5469</v>
      </c>
      <c r="V67" s="33" t="s">
        <v>91</v>
      </c>
      <c r="W67" s="33">
        <v>2849</v>
      </c>
      <c r="X67" s="33">
        <v>21</v>
      </c>
      <c r="Y67" s="33">
        <v>2870</v>
      </c>
      <c r="Z67" s="33">
        <v>1006</v>
      </c>
      <c r="AA67" s="33">
        <v>3876</v>
      </c>
      <c r="AB67" s="33">
        <v>5296</v>
      </c>
      <c r="AC67" s="33" t="s">
        <v>91</v>
      </c>
      <c r="AD67" s="33">
        <v>5296</v>
      </c>
      <c r="AE67" s="33">
        <v>14685</v>
      </c>
      <c r="AF67" s="34">
        <v>50.574712643678168</v>
      </c>
      <c r="AG67" s="34">
        <v>88.411358403683806</v>
      </c>
      <c r="AH67" s="34">
        <v>83.78378378378379</v>
      </c>
      <c r="AI67" s="34">
        <v>105.25272547076314</v>
      </c>
      <c r="AJ67" s="34">
        <v>88.252380183959971</v>
      </c>
      <c r="AK67" s="34" t="s">
        <v>91</v>
      </c>
      <c r="AL67" s="34">
        <v>80.480225988700553</v>
      </c>
      <c r="AM67" s="34">
        <v>131.25</v>
      </c>
      <c r="AN67" s="34">
        <v>80.70866141732283</v>
      </c>
      <c r="AO67" s="34">
        <v>82.798353909465021</v>
      </c>
      <c r="AP67" s="34">
        <v>81.240830014671971</v>
      </c>
      <c r="AQ67" s="34">
        <v>85.960071416977769</v>
      </c>
      <c r="AR67" s="34" t="s">
        <v>91</v>
      </c>
      <c r="AS67" s="34">
        <v>85.960071416977769</v>
      </c>
      <c r="AT67" s="34">
        <v>85.298559479553901</v>
      </c>
    </row>
    <row r="68" spans="1:46">
      <c r="A68" s="30" t="s">
        <v>64</v>
      </c>
      <c r="B68" s="33">
        <v>29</v>
      </c>
      <c r="C68" s="33">
        <v>1102</v>
      </c>
      <c r="D68" s="33">
        <v>3397</v>
      </c>
      <c r="E68" s="33">
        <v>673</v>
      </c>
      <c r="F68" s="33">
        <v>5172</v>
      </c>
      <c r="G68" s="33">
        <v>457</v>
      </c>
      <c r="H68" s="33">
        <v>1835</v>
      </c>
      <c r="I68" s="33">
        <v>9</v>
      </c>
      <c r="J68" s="33">
        <v>2301</v>
      </c>
      <c r="K68" s="33">
        <v>353</v>
      </c>
      <c r="L68" s="33">
        <v>2654</v>
      </c>
      <c r="M68" s="33">
        <v>3709</v>
      </c>
      <c r="N68" s="33" t="s">
        <v>91</v>
      </c>
      <c r="O68" s="33">
        <v>3709</v>
      </c>
      <c r="P68" s="33">
        <v>11564</v>
      </c>
      <c r="Q68" s="33">
        <v>20</v>
      </c>
      <c r="R68" s="33">
        <v>974</v>
      </c>
      <c r="S68" s="33">
        <v>2756</v>
      </c>
      <c r="T68" s="33">
        <v>683</v>
      </c>
      <c r="U68" s="33">
        <v>4413</v>
      </c>
      <c r="V68" s="33">
        <v>368</v>
      </c>
      <c r="W68" s="33">
        <v>1517</v>
      </c>
      <c r="X68" s="33">
        <v>7</v>
      </c>
      <c r="Y68" s="33">
        <v>1892</v>
      </c>
      <c r="Z68" s="33">
        <v>316</v>
      </c>
      <c r="AA68" s="33">
        <v>2208</v>
      </c>
      <c r="AB68" s="33">
        <v>3254</v>
      </c>
      <c r="AC68" s="33" t="s">
        <v>91</v>
      </c>
      <c r="AD68" s="33">
        <v>3254</v>
      </c>
      <c r="AE68" s="33">
        <v>9895</v>
      </c>
      <c r="AF68" s="34">
        <v>68.965517241379317</v>
      </c>
      <c r="AG68" s="34">
        <v>88.384754990925586</v>
      </c>
      <c r="AH68" s="34">
        <v>81.130409184574631</v>
      </c>
      <c r="AI68" s="34">
        <v>101.48588410104011</v>
      </c>
      <c r="AJ68" s="34">
        <v>85.324825986078892</v>
      </c>
      <c r="AK68" s="34">
        <v>80.525164113785564</v>
      </c>
      <c r="AL68" s="34">
        <v>82.67029972752043</v>
      </c>
      <c r="AM68" s="34">
        <v>77.777777777777786</v>
      </c>
      <c r="AN68" s="34">
        <v>82.225119513255109</v>
      </c>
      <c r="AO68" s="34">
        <v>89.518413597733712</v>
      </c>
      <c r="AP68" s="34">
        <v>83.195177091183112</v>
      </c>
      <c r="AQ68" s="34">
        <v>87.732542464276094</v>
      </c>
      <c r="AR68" s="34" t="s">
        <v>91</v>
      </c>
      <c r="AS68" s="34">
        <v>87.732542464276094</v>
      </c>
      <c r="AT68" s="34">
        <v>85.567277758561062</v>
      </c>
    </row>
    <row r="69" spans="1:46">
      <c r="A69" s="30" t="s">
        <v>65</v>
      </c>
      <c r="B69" s="33">
        <v>11</v>
      </c>
      <c r="C69" s="33">
        <v>494</v>
      </c>
      <c r="D69" s="33">
        <v>1532</v>
      </c>
      <c r="E69" s="33">
        <v>130</v>
      </c>
      <c r="F69" s="33">
        <v>2156</v>
      </c>
      <c r="G69" s="33">
        <v>98</v>
      </c>
      <c r="H69" s="33">
        <v>970</v>
      </c>
      <c r="I69" s="33">
        <v>23</v>
      </c>
      <c r="J69" s="33">
        <v>1091</v>
      </c>
      <c r="K69" s="33">
        <v>361</v>
      </c>
      <c r="L69" s="33">
        <v>1452</v>
      </c>
      <c r="M69" s="33">
        <v>2492</v>
      </c>
      <c r="N69" s="33" t="s">
        <v>91</v>
      </c>
      <c r="O69" s="33">
        <v>2492</v>
      </c>
      <c r="P69" s="33">
        <v>6111</v>
      </c>
      <c r="Q69" s="33">
        <v>7</v>
      </c>
      <c r="R69" s="33">
        <v>406</v>
      </c>
      <c r="S69" s="33">
        <v>1234</v>
      </c>
      <c r="T69" s="33">
        <v>138</v>
      </c>
      <c r="U69" s="33">
        <v>1778</v>
      </c>
      <c r="V69" s="33">
        <v>73</v>
      </c>
      <c r="W69" s="33">
        <v>875</v>
      </c>
      <c r="X69" s="33">
        <v>25</v>
      </c>
      <c r="Y69" s="33">
        <v>973</v>
      </c>
      <c r="Z69" s="33">
        <v>278</v>
      </c>
      <c r="AA69" s="33">
        <v>1251</v>
      </c>
      <c r="AB69" s="33">
        <v>2100</v>
      </c>
      <c r="AC69" s="33" t="s">
        <v>91</v>
      </c>
      <c r="AD69" s="33">
        <v>2100</v>
      </c>
      <c r="AE69" s="33">
        <v>5136</v>
      </c>
      <c r="AF69" s="34">
        <v>63.636363636363633</v>
      </c>
      <c r="AG69" s="34">
        <v>82.186234817813769</v>
      </c>
      <c r="AH69" s="34">
        <v>80.548302872062663</v>
      </c>
      <c r="AI69" s="34">
        <v>106.15384615384616</v>
      </c>
      <c r="AJ69" s="34">
        <v>82.467532467532465</v>
      </c>
      <c r="AK69" s="34">
        <v>74.489795918367349</v>
      </c>
      <c r="AL69" s="34">
        <v>90.206185567010309</v>
      </c>
      <c r="AM69" s="34">
        <v>108.69565217391303</v>
      </c>
      <c r="AN69" s="34">
        <v>89.184234647112731</v>
      </c>
      <c r="AO69" s="34">
        <v>77.00831024930747</v>
      </c>
      <c r="AP69" s="34">
        <v>86.15702479338843</v>
      </c>
      <c r="AQ69" s="34">
        <v>84.269662921348313</v>
      </c>
      <c r="AR69" s="34" t="s">
        <v>91</v>
      </c>
      <c r="AS69" s="34">
        <v>84.269662921348313</v>
      </c>
      <c r="AT69" s="34">
        <v>84.045164457535591</v>
      </c>
    </row>
    <row r="71" spans="1:46">
      <c r="A71" s="25" t="s">
        <v>144</v>
      </c>
    </row>
    <row r="73" spans="1:46">
      <c r="A73" s="26"/>
    </row>
  </sheetData>
  <mergeCells count="50">
    <mergeCell ref="AF8:AF9"/>
    <mergeCell ref="Z8:Z9"/>
    <mergeCell ref="K59:K60"/>
    <mergeCell ref="Z59:Z60"/>
    <mergeCell ref="AO59:AO60"/>
    <mergeCell ref="V59:Y59"/>
    <mergeCell ref="AA59:AA60"/>
    <mergeCell ref="AB59:AD59"/>
    <mergeCell ref="AE59:AE60"/>
    <mergeCell ref="AG59:AJ59"/>
    <mergeCell ref="AK59:AN59"/>
    <mergeCell ref="A58:A60"/>
    <mergeCell ref="B58:P58"/>
    <mergeCell ref="Q58:AE58"/>
    <mergeCell ref="AF58:AT58"/>
    <mergeCell ref="C59:F59"/>
    <mergeCell ref="G59:J59"/>
    <mergeCell ref="L59:L60"/>
    <mergeCell ref="M59:O59"/>
    <mergeCell ref="P59:P60"/>
    <mergeCell ref="R59:U59"/>
    <mergeCell ref="B59:B60"/>
    <mergeCell ref="Q59:Q60"/>
    <mergeCell ref="AF59:AF60"/>
    <mergeCell ref="AP59:AP60"/>
    <mergeCell ref="AQ59:AS59"/>
    <mergeCell ref="AT59:AT60"/>
    <mergeCell ref="AF7:AT7"/>
    <mergeCell ref="C8:F8"/>
    <mergeCell ref="G8:J8"/>
    <mergeCell ref="L8:L9"/>
    <mergeCell ref="M8:O8"/>
    <mergeCell ref="P8:P9"/>
    <mergeCell ref="R8:U8"/>
    <mergeCell ref="AP8:AP9"/>
    <mergeCell ref="AQ8:AS8"/>
    <mergeCell ref="AT8:AT9"/>
    <mergeCell ref="AA8:AA9"/>
    <mergeCell ref="AB8:AD8"/>
    <mergeCell ref="AE8:AE9"/>
    <mergeCell ref="AG8:AJ8"/>
    <mergeCell ref="AK8:AN8"/>
    <mergeCell ref="AO8:AO9"/>
    <mergeCell ref="B8:B9"/>
    <mergeCell ref="Q8:Q9"/>
    <mergeCell ref="K8:K9"/>
    <mergeCell ref="V8:Y8"/>
    <mergeCell ref="A7:A9"/>
    <mergeCell ref="B7:P7"/>
    <mergeCell ref="Q7:AE7"/>
  </mergeCells>
  <hyperlinks>
    <hyperlink ref="AT6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9" width="14.42578125" style="20" customWidth="1"/>
    <col min="50" max="16384" width="11.42578125" style="20"/>
  </cols>
  <sheetData>
    <row r="1" spans="1:49" s="57" customFormat="1" ht="18">
      <c r="A1" s="55" t="s">
        <v>67</v>
      </c>
    </row>
    <row r="2" spans="1:49" s="57" customFormat="1" ht="20.25">
      <c r="A2" s="58" t="s">
        <v>79</v>
      </c>
    </row>
    <row r="3" spans="1:49" s="57" customFormat="1" ht="18">
      <c r="A3" s="55" t="s">
        <v>126</v>
      </c>
    </row>
    <row r="4" spans="1:49" s="57" customFormat="1" ht="18">
      <c r="A4" s="55" t="s">
        <v>108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49" s="57" customForma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49" s="57" customFormat="1" ht="15.75" thickBot="1"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W6" s="61" t="s">
        <v>102</v>
      </c>
    </row>
    <row r="7" spans="1:49" s="35" customFormat="1" ht="16.5" thickBot="1">
      <c r="A7" s="62" t="s">
        <v>0</v>
      </c>
      <c r="B7" s="63" t="s">
        <v>66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 t="s">
        <v>113</v>
      </c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 t="s">
        <v>70</v>
      </c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</row>
    <row r="8" spans="1:49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/>
      <c r="Q8" s="63" t="s">
        <v>5</v>
      </c>
      <c r="R8" s="63" t="s">
        <v>117</v>
      </c>
      <c r="S8" s="63" t="s">
        <v>1</v>
      </c>
      <c r="T8" s="63"/>
      <c r="U8" s="63"/>
      <c r="V8" s="63"/>
      <c r="W8" s="63" t="s">
        <v>2</v>
      </c>
      <c r="X8" s="63"/>
      <c r="Y8" s="63"/>
      <c r="Z8" s="63"/>
      <c r="AA8" s="63" t="s">
        <v>118</v>
      </c>
      <c r="AB8" s="63" t="s">
        <v>3</v>
      </c>
      <c r="AC8" s="63" t="s">
        <v>4</v>
      </c>
      <c r="AD8" s="63"/>
      <c r="AE8" s="63"/>
      <c r="AF8" s="63"/>
      <c r="AG8" s="63" t="s">
        <v>5</v>
      </c>
      <c r="AH8" s="63" t="s">
        <v>117</v>
      </c>
      <c r="AI8" s="63" t="s">
        <v>1</v>
      </c>
      <c r="AJ8" s="63"/>
      <c r="AK8" s="63"/>
      <c r="AL8" s="63"/>
      <c r="AM8" s="63" t="s">
        <v>2</v>
      </c>
      <c r="AN8" s="63"/>
      <c r="AO8" s="63"/>
      <c r="AP8" s="63"/>
      <c r="AQ8" s="63" t="s">
        <v>118</v>
      </c>
      <c r="AR8" s="63" t="s">
        <v>3</v>
      </c>
      <c r="AS8" s="63" t="s">
        <v>4</v>
      </c>
      <c r="AT8" s="63"/>
      <c r="AU8" s="63"/>
      <c r="AV8" s="63"/>
      <c r="AW8" s="63" t="s">
        <v>5</v>
      </c>
    </row>
    <row r="9" spans="1:49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112</v>
      </c>
      <c r="O9" s="64" t="s">
        <v>8</v>
      </c>
      <c r="P9" s="64" t="s">
        <v>9</v>
      </c>
      <c r="Q9" s="63"/>
      <c r="R9" s="63"/>
      <c r="S9" s="64" t="s">
        <v>6</v>
      </c>
      <c r="T9" s="64" t="s">
        <v>7</v>
      </c>
      <c r="U9" s="64" t="s">
        <v>8</v>
      </c>
      <c r="V9" s="64" t="s">
        <v>9</v>
      </c>
      <c r="W9" s="64" t="s">
        <v>6</v>
      </c>
      <c r="X9" s="64" t="s">
        <v>7</v>
      </c>
      <c r="Y9" s="64" t="s">
        <v>8</v>
      </c>
      <c r="Z9" s="64" t="s">
        <v>9</v>
      </c>
      <c r="AA9" s="63"/>
      <c r="AB9" s="63"/>
      <c r="AC9" s="64" t="s">
        <v>6</v>
      </c>
      <c r="AD9" s="64" t="s">
        <v>112</v>
      </c>
      <c r="AE9" s="64" t="s">
        <v>8</v>
      </c>
      <c r="AF9" s="64" t="s">
        <v>9</v>
      </c>
      <c r="AG9" s="63"/>
      <c r="AH9" s="63"/>
      <c r="AI9" s="64" t="s">
        <v>6</v>
      </c>
      <c r="AJ9" s="64" t="s">
        <v>7</v>
      </c>
      <c r="AK9" s="64" t="s">
        <v>8</v>
      </c>
      <c r="AL9" s="64" t="s">
        <v>9</v>
      </c>
      <c r="AM9" s="64" t="s">
        <v>6</v>
      </c>
      <c r="AN9" s="64" t="s">
        <v>7</v>
      </c>
      <c r="AO9" s="64" t="s">
        <v>8</v>
      </c>
      <c r="AP9" s="64" t="s">
        <v>9</v>
      </c>
      <c r="AQ9" s="63"/>
      <c r="AR9" s="63"/>
      <c r="AS9" s="64" t="s">
        <v>6</v>
      </c>
      <c r="AT9" s="64" t="s">
        <v>112</v>
      </c>
      <c r="AU9" s="64" t="s">
        <v>8</v>
      </c>
      <c r="AV9" s="64" t="s">
        <v>9</v>
      </c>
      <c r="AW9" s="63"/>
    </row>
    <row r="10" spans="1:49" s="21" customFormat="1">
      <c r="A10" s="27" t="s">
        <v>10</v>
      </c>
      <c r="B10" s="28">
        <v>434</v>
      </c>
      <c r="C10" s="28">
        <v>9413</v>
      </c>
      <c r="D10" s="28">
        <v>31088</v>
      </c>
      <c r="E10" s="28">
        <v>9779</v>
      </c>
      <c r="F10" s="28">
        <v>50280</v>
      </c>
      <c r="G10" s="28">
        <v>540</v>
      </c>
      <c r="H10" s="28">
        <v>16738</v>
      </c>
      <c r="I10" s="28">
        <v>950</v>
      </c>
      <c r="J10" s="28">
        <v>18228</v>
      </c>
      <c r="K10" s="28">
        <v>5153</v>
      </c>
      <c r="L10" s="28">
        <v>23381</v>
      </c>
      <c r="M10" s="28">
        <v>43950</v>
      </c>
      <c r="N10" s="28">
        <v>0</v>
      </c>
      <c r="O10" s="28">
        <v>205</v>
      </c>
      <c r="P10" s="28">
        <v>44155</v>
      </c>
      <c r="Q10" s="28">
        <v>118250</v>
      </c>
      <c r="R10" s="28">
        <v>436</v>
      </c>
      <c r="S10" s="28">
        <v>8107</v>
      </c>
      <c r="T10" s="28">
        <v>25984</v>
      </c>
      <c r="U10" s="28">
        <v>9507</v>
      </c>
      <c r="V10" s="28">
        <v>43598</v>
      </c>
      <c r="W10" s="28">
        <v>400</v>
      </c>
      <c r="X10" s="28">
        <v>13320</v>
      </c>
      <c r="Y10" s="28">
        <v>860</v>
      </c>
      <c r="Z10" s="28">
        <v>14580</v>
      </c>
      <c r="AA10" s="28">
        <v>4455</v>
      </c>
      <c r="AB10" s="28">
        <v>19035</v>
      </c>
      <c r="AC10" s="28">
        <v>38215</v>
      </c>
      <c r="AD10" s="28">
        <v>97</v>
      </c>
      <c r="AE10" s="28">
        <v>208</v>
      </c>
      <c r="AF10" s="28">
        <v>38520</v>
      </c>
      <c r="AG10" s="28">
        <v>101589</v>
      </c>
      <c r="AH10" s="29">
        <v>100.46082949308756</v>
      </c>
      <c r="AI10" s="29">
        <v>86.125571018803782</v>
      </c>
      <c r="AJ10" s="29">
        <v>83.582089552238813</v>
      </c>
      <c r="AK10" s="29">
        <v>97.21852950199407</v>
      </c>
      <c r="AL10" s="29">
        <v>86.710421638822595</v>
      </c>
      <c r="AM10" s="29">
        <v>74.074074074074076</v>
      </c>
      <c r="AN10" s="29">
        <v>79.579400167284021</v>
      </c>
      <c r="AO10" s="29">
        <v>90.526315789473685</v>
      </c>
      <c r="AP10" s="29">
        <v>79.986833443054635</v>
      </c>
      <c r="AQ10" s="29">
        <v>86.454492528624101</v>
      </c>
      <c r="AR10" s="29">
        <v>81.412257816175526</v>
      </c>
      <c r="AS10" s="29">
        <v>86.951080773606364</v>
      </c>
      <c r="AT10" s="29" t="s">
        <v>116</v>
      </c>
      <c r="AU10" s="29">
        <v>101.46341463414635</v>
      </c>
      <c r="AV10" s="29">
        <v>87.238138376174845</v>
      </c>
      <c r="AW10" s="29">
        <v>85.910359408033827</v>
      </c>
    </row>
    <row r="11" spans="1:49">
      <c r="A11" s="30" t="s">
        <v>11</v>
      </c>
      <c r="B11" s="33">
        <v>2</v>
      </c>
      <c r="C11" s="33">
        <v>263</v>
      </c>
      <c r="D11" s="33">
        <v>431</v>
      </c>
      <c r="E11" s="33" t="s">
        <v>91</v>
      </c>
      <c r="F11" s="33">
        <v>694</v>
      </c>
      <c r="G11" s="33" t="s">
        <v>91</v>
      </c>
      <c r="H11" s="33" t="s">
        <v>91</v>
      </c>
      <c r="I11" s="33" t="s">
        <v>91</v>
      </c>
      <c r="J11" s="33" t="s">
        <v>91</v>
      </c>
      <c r="K11" s="33">
        <v>238</v>
      </c>
      <c r="L11" s="33">
        <v>238</v>
      </c>
      <c r="M11" s="33">
        <v>952</v>
      </c>
      <c r="N11" s="33" t="s">
        <v>91</v>
      </c>
      <c r="O11" s="33" t="s">
        <v>91</v>
      </c>
      <c r="P11" s="33">
        <v>952</v>
      </c>
      <c r="Q11" s="33">
        <v>1886</v>
      </c>
      <c r="R11" s="33">
        <v>3</v>
      </c>
      <c r="S11" s="33">
        <v>199</v>
      </c>
      <c r="T11" s="33">
        <v>374</v>
      </c>
      <c r="U11" s="33" t="s">
        <v>91</v>
      </c>
      <c r="V11" s="33">
        <v>573</v>
      </c>
      <c r="W11" s="33" t="s">
        <v>91</v>
      </c>
      <c r="X11" s="33" t="s">
        <v>91</v>
      </c>
      <c r="Y11" s="33" t="s">
        <v>91</v>
      </c>
      <c r="Z11" s="33" t="s">
        <v>91</v>
      </c>
      <c r="AA11" s="33">
        <v>207</v>
      </c>
      <c r="AB11" s="33">
        <v>207</v>
      </c>
      <c r="AC11" s="33">
        <v>806</v>
      </c>
      <c r="AD11" s="33" t="s">
        <v>91</v>
      </c>
      <c r="AE11" s="33" t="s">
        <v>91</v>
      </c>
      <c r="AF11" s="33">
        <v>806</v>
      </c>
      <c r="AG11" s="33">
        <v>1589</v>
      </c>
      <c r="AH11" s="34">
        <v>150</v>
      </c>
      <c r="AI11" s="34">
        <v>75.665399239543731</v>
      </c>
      <c r="AJ11" s="34">
        <v>86.774941995359626</v>
      </c>
      <c r="AK11" s="34" t="s">
        <v>91</v>
      </c>
      <c r="AL11" s="34">
        <v>82.564841498559076</v>
      </c>
      <c r="AM11" s="34" t="s">
        <v>91</v>
      </c>
      <c r="AN11" s="34" t="s">
        <v>91</v>
      </c>
      <c r="AO11" s="34" t="s">
        <v>91</v>
      </c>
      <c r="AP11" s="34" t="s">
        <v>91</v>
      </c>
      <c r="AQ11" s="34">
        <v>86.974789915966383</v>
      </c>
      <c r="AR11" s="34">
        <v>86.974789915966383</v>
      </c>
      <c r="AS11" s="34">
        <v>84.663865546218489</v>
      </c>
      <c r="AT11" s="34" t="s">
        <v>116</v>
      </c>
      <c r="AU11" s="34" t="s">
        <v>91</v>
      </c>
      <c r="AV11" s="34">
        <v>84.663865546218489</v>
      </c>
      <c r="AW11" s="34">
        <v>84.252386002120886</v>
      </c>
    </row>
    <row r="12" spans="1:49">
      <c r="A12" s="30" t="s">
        <v>12</v>
      </c>
      <c r="B12" s="33" t="s">
        <v>91</v>
      </c>
      <c r="C12" s="33" t="s">
        <v>91</v>
      </c>
      <c r="D12" s="33">
        <v>956</v>
      </c>
      <c r="E12" s="33">
        <v>86</v>
      </c>
      <c r="F12" s="33">
        <v>1042</v>
      </c>
      <c r="G12" s="33" t="s">
        <v>91</v>
      </c>
      <c r="H12" s="33">
        <v>472</v>
      </c>
      <c r="I12" s="33" t="s">
        <v>91</v>
      </c>
      <c r="J12" s="33">
        <v>472</v>
      </c>
      <c r="K12" s="33">
        <v>82</v>
      </c>
      <c r="L12" s="33">
        <v>554</v>
      </c>
      <c r="M12" s="33">
        <v>596</v>
      </c>
      <c r="N12" s="33" t="s">
        <v>91</v>
      </c>
      <c r="O12" s="33" t="s">
        <v>91</v>
      </c>
      <c r="P12" s="33">
        <v>596</v>
      </c>
      <c r="Q12" s="33">
        <v>2192</v>
      </c>
      <c r="R12" s="33">
        <v>9</v>
      </c>
      <c r="S12" s="33" t="s">
        <v>91</v>
      </c>
      <c r="T12" s="33">
        <v>749</v>
      </c>
      <c r="U12" s="33">
        <v>88</v>
      </c>
      <c r="V12" s="33">
        <v>837</v>
      </c>
      <c r="W12" s="33" t="s">
        <v>91</v>
      </c>
      <c r="X12" s="33">
        <v>405</v>
      </c>
      <c r="Y12" s="33" t="s">
        <v>91</v>
      </c>
      <c r="Z12" s="33">
        <v>405</v>
      </c>
      <c r="AA12" s="33">
        <v>65</v>
      </c>
      <c r="AB12" s="33">
        <v>470</v>
      </c>
      <c r="AC12" s="33">
        <v>502</v>
      </c>
      <c r="AD12" s="33" t="s">
        <v>91</v>
      </c>
      <c r="AE12" s="33" t="s">
        <v>91</v>
      </c>
      <c r="AF12" s="33">
        <v>502</v>
      </c>
      <c r="AG12" s="33">
        <v>1818</v>
      </c>
      <c r="AH12" s="34" t="s">
        <v>91</v>
      </c>
      <c r="AI12" s="34" t="s">
        <v>91</v>
      </c>
      <c r="AJ12" s="34">
        <v>78.34728033472804</v>
      </c>
      <c r="AK12" s="34">
        <v>102.32558139534883</v>
      </c>
      <c r="AL12" s="34">
        <v>80.326295585412666</v>
      </c>
      <c r="AM12" s="34" t="s">
        <v>91</v>
      </c>
      <c r="AN12" s="34">
        <v>85.805084745762713</v>
      </c>
      <c r="AO12" s="34" t="s">
        <v>91</v>
      </c>
      <c r="AP12" s="34">
        <v>85.805084745762713</v>
      </c>
      <c r="AQ12" s="34">
        <v>79.268292682926827</v>
      </c>
      <c r="AR12" s="34">
        <v>84.837545126353788</v>
      </c>
      <c r="AS12" s="34">
        <v>84.228187919463082</v>
      </c>
      <c r="AT12" s="34" t="s">
        <v>116</v>
      </c>
      <c r="AU12" s="34" t="s">
        <v>91</v>
      </c>
      <c r="AV12" s="34">
        <v>84.228187919463082</v>
      </c>
      <c r="AW12" s="34">
        <v>82.93795620437956</v>
      </c>
    </row>
    <row r="13" spans="1:49">
      <c r="A13" s="30" t="s">
        <v>13</v>
      </c>
      <c r="B13" s="33">
        <v>19</v>
      </c>
      <c r="C13" s="33">
        <v>289</v>
      </c>
      <c r="D13" s="33">
        <v>678</v>
      </c>
      <c r="E13" s="33">
        <v>201</v>
      </c>
      <c r="F13" s="33">
        <v>1168</v>
      </c>
      <c r="G13" s="33" t="s">
        <v>91</v>
      </c>
      <c r="H13" s="33">
        <v>545</v>
      </c>
      <c r="I13" s="33" t="s">
        <v>91</v>
      </c>
      <c r="J13" s="33">
        <v>545</v>
      </c>
      <c r="K13" s="33">
        <v>196</v>
      </c>
      <c r="L13" s="33">
        <v>741</v>
      </c>
      <c r="M13" s="33">
        <v>1915</v>
      </c>
      <c r="N13" s="33">
        <v>0</v>
      </c>
      <c r="O13" s="33" t="s">
        <v>91</v>
      </c>
      <c r="P13" s="33">
        <v>1915</v>
      </c>
      <c r="Q13" s="33">
        <v>3843</v>
      </c>
      <c r="R13" s="33">
        <v>18</v>
      </c>
      <c r="S13" s="33">
        <v>260</v>
      </c>
      <c r="T13" s="33">
        <v>625</v>
      </c>
      <c r="U13" s="33">
        <v>177</v>
      </c>
      <c r="V13" s="33">
        <v>1062</v>
      </c>
      <c r="W13" s="33" t="s">
        <v>91</v>
      </c>
      <c r="X13" s="33">
        <v>447</v>
      </c>
      <c r="Y13" s="33" t="s">
        <v>91</v>
      </c>
      <c r="Z13" s="33">
        <v>447</v>
      </c>
      <c r="AA13" s="33">
        <v>166</v>
      </c>
      <c r="AB13" s="33">
        <v>613</v>
      </c>
      <c r="AC13" s="33">
        <v>1649</v>
      </c>
      <c r="AD13" s="33">
        <v>0</v>
      </c>
      <c r="AE13" s="33" t="s">
        <v>91</v>
      </c>
      <c r="AF13" s="33">
        <v>1649</v>
      </c>
      <c r="AG13" s="33">
        <v>3342</v>
      </c>
      <c r="AH13" s="34">
        <v>94.736842105263165</v>
      </c>
      <c r="AI13" s="34">
        <v>89.965397923875429</v>
      </c>
      <c r="AJ13" s="34">
        <v>92.182890855457231</v>
      </c>
      <c r="AK13" s="34">
        <v>88.059701492537314</v>
      </c>
      <c r="AL13" s="34">
        <v>90.924657534246577</v>
      </c>
      <c r="AM13" s="34" t="s">
        <v>91</v>
      </c>
      <c r="AN13" s="34">
        <v>82.018348623853214</v>
      </c>
      <c r="AO13" s="34" t="s">
        <v>91</v>
      </c>
      <c r="AP13" s="34">
        <v>82.018348623853214</v>
      </c>
      <c r="AQ13" s="34">
        <v>84.693877551020407</v>
      </c>
      <c r="AR13" s="34">
        <v>82.726045883940614</v>
      </c>
      <c r="AS13" s="34">
        <v>86.10966057441253</v>
      </c>
      <c r="AT13" s="34" t="s">
        <v>116</v>
      </c>
      <c r="AU13" s="34" t="s">
        <v>91</v>
      </c>
      <c r="AV13" s="34">
        <v>86.10966057441253</v>
      </c>
      <c r="AW13" s="34">
        <v>86.963309914129582</v>
      </c>
    </row>
    <row r="14" spans="1:49">
      <c r="A14" s="30" t="s">
        <v>14</v>
      </c>
      <c r="B14" s="33" t="s">
        <v>91</v>
      </c>
      <c r="C14" s="33">
        <v>263</v>
      </c>
      <c r="D14" s="33">
        <v>291</v>
      </c>
      <c r="E14" s="33">
        <v>34</v>
      </c>
      <c r="F14" s="33">
        <v>588</v>
      </c>
      <c r="G14" s="33" t="s">
        <v>91</v>
      </c>
      <c r="H14" s="33" t="s">
        <v>91</v>
      </c>
      <c r="I14" s="33" t="s">
        <v>91</v>
      </c>
      <c r="J14" s="33" t="s">
        <v>91</v>
      </c>
      <c r="K14" s="33" t="s">
        <v>91</v>
      </c>
      <c r="L14" s="33">
        <v>0</v>
      </c>
      <c r="M14" s="33">
        <v>758</v>
      </c>
      <c r="N14" s="33" t="s">
        <v>91</v>
      </c>
      <c r="O14" s="33" t="s">
        <v>91</v>
      </c>
      <c r="P14" s="33">
        <v>758</v>
      </c>
      <c r="Q14" s="33">
        <v>1346</v>
      </c>
      <c r="R14" s="33" t="s">
        <v>91</v>
      </c>
      <c r="S14" s="33">
        <v>219</v>
      </c>
      <c r="T14" s="33">
        <v>259</v>
      </c>
      <c r="U14" s="33">
        <v>40</v>
      </c>
      <c r="V14" s="33">
        <v>518</v>
      </c>
      <c r="W14" s="33" t="s">
        <v>91</v>
      </c>
      <c r="X14" s="33" t="s">
        <v>91</v>
      </c>
      <c r="Y14" s="33" t="s">
        <v>91</v>
      </c>
      <c r="Z14" s="33" t="s">
        <v>91</v>
      </c>
      <c r="AA14" s="33" t="s">
        <v>91</v>
      </c>
      <c r="AB14" s="33">
        <v>0</v>
      </c>
      <c r="AC14" s="33">
        <v>653</v>
      </c>
      <c r="AD14" s="33" t="s">
        <v>91</v>
      </c>
      <c r="AE14" s="33" t="s">
        <v>91</v>
      </c>
      <c r="AF14" s="33">
        <v>653</v>
      </c>
      <c r="AG14" s="33">
        <v>1171</v>
      </c>
      <c r="AH14" s="34" t="s">
        <v>91</v>
      </c>
      <c r="AI14" s="34">
        <v>83.269961977186313</v>
      </c>
      <c r="AJ14" s="34">
        <v>89.003436426116835</v>
      </c>
      <c r="AK14" s="34">
        <v>117.64705882352941</v>
      </c>
      <c r="AL14" s="34">
        <v>88.095238095238102</v>
      </c>
      <c r="AM14" s="34" t="s">
        <v>91</v>
      </c>
      <c r="AN14" s="34" t="s">
        <v>91</v>
      </c>
      <c r="AO14" s="34" t="s">
        <v>91</v>
      </c>
      <c r="AP14" s="34" t="s">
        <v>91</v>
      </c>
      <c r="AQ14" s="34" t="s">
        <v>91</v>
      </c>
      <c r="AR14" s="34" t="s">
        <v>91</v>
      </c>
      <c r="AS14" s="34">
        <v>86.147757255936682</v>
      </c>
      <c r="AT14" s="34" t="s">
        <v>116</v>
      </c>
      <c r="AU14" s="34" t="s">
        <v>91</v>
      </c>
      <c r="AV14" s="34">
        <v>86.147757255936682</v>
      </c>
      <c r="AW14" s="34">
        <v>86.998514115898956</v>
      </c>
    </row>
    <row r="15" spans="1:49">
      <c r="A15" s="30" t="s">
        <v>15</v>
      </c>
      <c r="B15" s="33" t="s">
        <v>91</v>
      </c>
      <c r="C15" s="33" t="s">
        <v>91</v>
      </c>
      <c r="D15" s="33">
        <v>40</v>
      </c>
      <c r="E15" s="33">
        <v>148</v>
      </c>
      <c r="F15" s="33">
        <v>188</v>
      </c>
      <c r="G15" s="33" t="s">
        <v>91</v>
      </c>
      <c r="H15" s="33" t="s">
        <v>91</v>
      </c>
      <c r="I15" s="33" t="s">
        <v>91</v>
      </c>
      <c r="J15" s="33" t="s">
        <v>91</v>
      </c>
      <c r="K15" s="33">
        <v>456</v>
      </c>
      <c r="L15" s="33">
        <v>456</v>
      </c>
      <c r="M15" s="33">
        <v>1171</v>
      </c>
      <c r="N15" s="33" t="s">
        <v>91</v>
      </c>
      <c r="O15" s="33" t="s">
        <v>91</v>
      </c>
      <c r="P15" s="33">
        <v>1171</v>
      </c>
      <c r="Q15" s="33">
        <v>1815</v>
      </c>
      <c r="R15" s="33" t="s">
        <v>91</v>
      </c>
      <c r="S15" s="33" t="s">
        <v>91</v>
      </c>
      <c r="T15" s="33">
        <v>45</v>
      </c>
      <c r="U15" s="33">
        <v>140</v>
      </c>
      <c r="V15" s="33">
        <v>185</v>
      </c>
      <c r="W15" s="33" t="s">
        <v>91</v>
      </c>
      <c r="X15" s="33" t="s">
        <v>91</v>
      </c>
      <c r="Y15" s="33" t="s">
        <v>91</v>
      </c>
      <c r="Z15" s="33" t="s">
        <v>91</v>
      </c>
      <c r="AA15" s="33">
        <v>405</v>
      </c>
      <c r="AB15" s="33">
        <v>405</v>
      </c>
      <c r="AC15" s="33">
        <v>1041</v>
      </c>
      <c r="AD15" s="33" t="s">
        <v>91</v>
      </c>
      <c r="AE15" s="33" t="s">
        <v>91</v>
      </c>
      <c r="AF15" s="33">
        <v>1041</v>
      </c>
      <c r="AG15" s="33">
        <v>1631</v>
      </c>
      <c r="AH15" s="34" t="s">
        <v>91</v>
      </c>
      <c r="AI15" s="34" t="s">
        <v>91</v>
      </c>
      <c r="AJ15" s="34">
        <v>112.5</v>
      </c>
      <c r="AK15" s="34">
        <v>94.594594594594597</v>
      </c>
      <c r="AL15" s="34">
        <v>98.40425531914893</v>
      </c>
      <c r="AM15" s="34" t="s">
        <v>91</v>
      </c>
      <c r="AN15" s="34" t="s">
        <v>91</v>
      </c>
      <c r="AO15" s="34" t="s">
        <v>91</v>
      </c>
      <c r="AP15" s="34" t="s">
        <v>91</v>
      </c>
      <c r="AQ15" s="34">
        <v>88.815789473684205</v>
      </c>
      <c r="AR15" s="34">
        <v>88.815789473684205</v>
      </c>
      <c r="AS15" s="34">
        <v>88.898377455166525</v>
      </c>
      <c r="AT15" s="34" t="s">
        <v>116</v>
      </c>
      <c r="AU15" s="34" t="s">
        <v>91</v>
      </c>
      <c r="AV15" s="34">
        <v>88.898377455166525</v>
      </c>
      <c r="AW15" s="34">
        <v>89.862258953168038</v>
      </c>
    </row>
    <row r="16" spans="1:49">
      <c r="A16" s="30" t="s">
        <v>16</v>
      </c>
      <c r="B16" s="33" t="s">
        <v>91</v>
      </c>
      <c r="C16" s="33">
        <v>35</v>
      </c>
      <c r="D16" s="33" t="s">
        <v>91</v>
      </c>
      <c r="E16" s="33" t="s">
        <v>91</v>
      </c>
      <c r="F16" s="33">
        <v>35</v>
      </c>
      <c r="G16" s="33" t="s">
        <v>91</v>
      </c>
      <c r="H16" s="33" t="s">
        <v>91</v>
      </c>
      <c r="I16" s="33" t="s">
        <v>91</v>
      </c>
      <c r="J16" s="33" t="s">
        <v>91</v>
      </c>
      <c r="K16" s="33" t="s">
        <v>91</v>
      </c>
      <c r="L16" s="33">
        <v>0</v>
      </c>
      <c r="M16" s="33">
        <v>99</v>
      </c>
      <c r="N16" s="33" t="s">
        <v>91</v>
      </c>
      <c r="O16" s="33" t="s">
        <v>91</v>
      </c>
      <c r="P16" s="33">
        <v>99</v>
      </c>
      <c r="Q16" s="33">
        <v>134</v>
      </c>
      <c r="R16" s="33" t="s">
        <v>91</v>
      </c>
      <c r="S16" s="33">
        <v>30</v>
      </c>
      <c r="T16" s="33" t="s">
        <v>91</v>
      </c>
      <c r="U16" s="33" t="s">
        <v>91</v>
      </c>
      <c r="V16" s="33">
        <v>30</v>
      </c>
      <c r="W16" s="33" t="s">
        <v>91</v>
      </c>
      <c r="X16" s="33" t="s">
        <v>91</v>
      </c>
      <c r="Y16" s="33" t="s">
        <v>91</v>
      </c>
      <c r="Z16" s="33" t="s">
        <v>91</v>
      </c>
      <c r="AA16" s="33" t="s">
        <v>91</v>
      </c>
      <c r="AB16" s="33">
        <v>0</v>
      </c>
      <c r="AC16" s="33">
        <v>100</v>
      </c>
      <c r="AD16" s="33" t="s">
        <v>91</v>
      </c>
      <c r="AE16" s="33" t="s">
        <v>91</v>
      </c>
      <c r="AF16" s="33">
        <v>100</v>
      </c>
      <c r="AG16" s="33">
        <v>130</v>
      </c>
      <c r="AH16" s="34" t="s">
        <v>91</v>
      </c>
      <c r="AI16" s="34">
        <v>85.714285714285708</v>
      </c>
      <c r="AJ16" s="34" t="s">
        <v>91</v>
      </c>
      <c r="AK16" s="34" t="s">
        <v>91</v>
      </c>
      <c r="AL16" s="34">
        <v>85.714285714285708</v>
      </c>
      <c r="AM16" s="34" t="s">
        <v>91</v>
      </c>
      <c r="AN16" s="34" t="s">
        <v>91</v>
      </c>
      <c r="AO16" s="34" t="s">
        <v>91</v>
      </c>
      <c r="AP16" s="34" t="s">
        <v>91</v>
      </c>
      <c r="AQ16" s="34" t="s">
        <v>91</v>
      </c>
      <c r="AR16" s="34" t="s">
        <v>91</v>
      </c>
      <c r="AS16" s="34">
        <v>101.01010101010101</v>
      </c>
      <c r="AT16" s="34" t="s">
        <v>116</v>
      </c>
      <c r="AU16" s="34" t="s">
        <v>91</v>
      </c>
      <c r="AV16" s="34">
        <v>101.01010101010101</v>
      </c>
      <c r="AW16" s="34">
        <v>97.014925373134332</v>
      </c>
    </row>
    <row r="17" spans="1:49">
      <c r="A17" s="30" t="s">
        <v>17</v>
      </c>
      <c r="B17" s="33" t="s">
        <v>91</v>
      </c>
      <c r="C17" s="33">
        <v>493</v>
      </c>
      <c r="D17" s="33">
        <v>3940</v>
      </c>
      <c r="E17" s="33">
        <v>1400</v>
      </c>
      <c r="F17" s="33">
        <v>5833</v>
      </c>
      <c r="G17" s="33" t="s">
        <v>91</v>
      </c>
      <c r="H17" s="33">
        <v>1551</v>
      </c>
      <c r="I17" s="33">
        <v>73</v>
      </c>
      <c r="J17" s="33">
        <v>1624</v>
      </c>
      <c r="K17" s="33">
        <v>283</v>
      </c>
      <c r="L17" s="33">
        <v>1907</v>
      </c>
      <c r="M17" s="33">
        <v>1791</v>
      </c>
      <c r="N17" s="33">
        <v>0</v>
      </c>
      <c r="O17" s="33" t="s">
        <v>91</v>
      </c>
      <c r="P17" s="33">
        <v>1791</v>
      </c>
      <c r="Q17" s="33">
        <v>9531</v>
      </c>
      <c r="R17" s="33" t="s">
        <v>91</v>
      </c>
      <c r="S17" s="33">
        <v>435</v>
      </c>
      <c r="T17" s="33">
        <v>3297</v>
      </c>
      <c r="U17" s="33">
        <v>1411</v>
      </c>
      <c r="V17" s="33">
        <v>5143</v>
      </c>
      <c r="W17" s="33" t="s">
        <v>91</v>
      </c>
      <c r="X17" s="33">
        <v>1053</v>
      </c>
      <c r="Y17" s="33">
        <v>65</v>
      </c>
      <c r="Z17" s="33">
        <v>1118</v>
      </c>
      <c r="AA17" s="33">
        <v>212</v>
      </c>
      <c r="AB17" s="33">
        <v>1330</v>
      </c>
      <c r="AC17" s="33">
        <v>1631</v>
      </c>
      <c r="AD17" s="33">
        <v>0</v>
      </c>
      <c r="AE17" s="33" t="s">
        <v>91</v>
      </c>
      <c r="AF17" s="33">
        <v>1631</v>
      </c>
      <c r="AG17" s="33">
        <v>8104</v>
      </c>
      <c r="AH17" s="34" t="s">
        <v>91</v>
      </c>
      <c r="AI17" s="34">
        <v>88.235294117647058</v>
      </c>
      <c r="AJ17" s="34">
        <v>83.680203045685275</v>
      </c>
      <c r="AK17" s="34">
        <v>100.78571428571429</v>
      </c>
      <c r="AL17" s="34">
        <v>88.170752614435116</v>
      </c>
      <c r="AM17" s="34" t="s">
        <v>91</v>
      </c>
      <c r="AN17" s="34">
        <v>67.891682785299807</v>
      </c>
      <c r="AO17" s="34">
        <v>89.041095890410958</v>
      </c>
      <c r="AP17" s="34">
        <v>68.842364532019701</v>
      </c>
      <c r="AQ17" s="34">
        <v>74.911660777385165</v>
      </c>
      <c r="AR17" s="34">
        <v>69.743051914001043</v>
      </c>
      <c r="AS17" s="34">
        <v>91.066443327749866</v>
      </c>
      <c r="AT17" s="34" t="s">
        <v>116</v>
      </c>
      <c r="AU17" s="34" t="s">
        <v>91</v>
      </c>
      <c r="AV17" s="34">
        <v>91.066443327749866</v>
      </c>
      <c r="AW17" s="34">
        <v>85.027804007973984</v>
      </c>
    </row>
    <row r="18" spans="1:49">
      <c r="A18" s="30" t="s">
        <v>18</v>
      </c>
      <c r="B18" s="33">
        <v>16</v>
      </c>
      <c r="C18" s="33">
        <v>156</v>
      </c>
      <c r="D18" s="33">
        <v>112</v>
      </c>
      <c r="E18" s="33" t="s">
        <v>91</v>
      </c>
      <c r="F18" s="33">
        <v>268</v>
      </c>
      <c r="G18" s="33" t="s">
        <v>91</v>
      </c>
      <c r="H18" s="33" t="s">
        <v>91</v>
      </c>
      <c r="I18" s="33" t="s">
        <v>91</v>
      </c>
      <c r="J18" s="33" t="s">
        <v>91</v>
      </c>
      <c r="K18" s="33">
        <v>58</v>
      </c>
      <c r="L18" s="33">
        <v>58</v>
      </c>
      <c r="M18" s="33">
        <v>391</v>
      </c>
      <c r="N18" s="33" t="s">
        <v>91</v>
      </c>
      <c r="O18" s="33" t="s">
        <v>91</v>
      </c>
      <c r="P18" s="33">
        <v>391</v>
      </c>
      <c r="Q18" s="33">
        <v>733</v>
      </c>
      <c r="R18" s="33">
        <v>15</v>
      </c>
      <c r="S18" s="33">
        <v>147</v>
      </c>
      <c r="T18" s="33">
        <v>100</v>
      </c>
      <c r="U18" s="33" t="s">
        <v>91</v>
      </c>
      <c r="V18" s="33">
        <v>247</v>
      </c>
      <c r="W18" s="33" t="s">
        <v>91</v>
      </c>
      <c r="X18" s="33" t="s">
        <v>91</v>
      </c>
      <c r="Y18" s="33" t="s">
        <v>91</v>
      </c>
      <c r="Z18" s="33" t="s">
        <v>91</v>
      </c>
      <c r="AA18" s="33">
        <v>53</v>
      </c>
      <c r="AB18" s="33">
        <v>53</v>
      </c>
      <c r="AC18" s="33">
        <v>348</v>
      </c>
      <c r="AD18" s="33" t="s">
        <v>91</v>
      </c>
      <c r="AE18" s="33" t="s">
        <v>91</v>
      </c>
      <c r="AF18" s="33">
        <v>348</v>
      </c>
      <c r="AG18" s="33">
        <v>663</v>
      </c>
      <c r="AH18" s="34">
        <v>93.75</v>
      </c>
      <c r="AI18" s="34">
        <v>94.230769230769226</v>
      </c>
      <c r="AJ18" s="34">
        <v>89.285714285714292</v>
      </c>
      <c r="AK18" s="34" t="s">
        <v>91</v>
      </c>
      <c r="AL18" s="34">
        <v>92.164179104477611</v>
      </c>
      <c r="AM18" s="34" t="s">
        <v>91</v>
      </c>
      <c r="AN18" s="34" t="s">
        <v>91</v>
      </c>
      <c r="AO18" s="34" t="s">
        <v>91</v>
      </c>
      <c r="AP18" s="34" t="s">
        <v>91</v>
      </c>
      <c r="AQ18" s="34">
        <v>91.379310344827587</v>
      </c>
      <c r="AR18" s="34">
        <v>91.379310344827587</v>
      </c>
      <c r="AS18" s="34">
        <v>89.002557544757039</v>
      </c>
      <c r="AT18" s="34" t="s">
        <v>116</v>
      </c>
      <c r="AU18" s="34" t="s">
        <v>91</v>
      </c>
      <c r="AV18" s="34">
        <v>89.002557544757039</v>
      </c>
      <c r="AW18" s="34">
        <v>90.45020463847203</v>
      </c>
    </row>
    <row r="19" spans="1:49">
      <c r="A19" s="30" t="s">
        <v>19</v>
      </c>
      <c r="B19" s="33">
        <v>7</v>
      </c>
      <c r="C19" s="33" t="s">
        <v>91</v>
      </c>
      <c r="D19" s="33">
        <v>488</v>
      </c>
      <c r="E19" s="33">
        <v>39</v>
      </c>
      <c r="F19" s="33">
        <v>527</v>
      </c>
      <c r="G19" s="33" t="s">
        <v>91</v>
      </c>
      <c r="H19" s="33" t="s">
        <v>91</v>
      </c>
      <c r="I19" s="33" t="s">
        <v>91</v>
      </c>
      <c r="J19" s="33" t="s">
        <v>91</v>
      </c>
      <c r="K19" s="33" t="s">
        <v>91</v>
      </c>
      <c r="L19" s="33">
        <v>0</v>
      </c>
      <c r="M19" s="33">
        <v>1371</v>
      </c>
      <c r="N19" s="33" t="s">
        <v>91</v>
      </c>
      <c r="O19" s="33" t="s">
        <v>91</v>
      </c>
      <c r="P19" s="33">
        <v>1371</v>
      </c>
      <c r="Q19" s="33">
        <v>1905</v>
      </c>
      <c r="R19" s="33">
        <v>4</v>
      </c>
      <c r="S19" s="33" t="s">
        <v>91</v>
      </c>
      <c r="T19" s="33">
        <v>435</v>
      </c>
      <c r="U19" s="33">
        <v>28</v>
      </c>
      <c r="V19" s="33">
        <v>463</v>
      </c>
      <c r="W19" s="33" t="s">
        <v>91</v>
      </c>
      <c r="X19" s="33" t="s">
        <v>91</v>
      </c>
      <c r="Y19" s="33" t="s">
        <v>91</v>
      </c>
      <c r="Z19" s="33" t="s">
        <v>91</v>
      </c>
      <c r="AA19" s="33" t="s">
        <v>91</v>
      </c>
      <c r="AB19" s="33">
        <v>0</v>
      </c>
      <c r="AC19" s="33">
        <v>1204</v>
      </c>
      <c r="AD19" s="33" t="s">
        <v>91</v>
      </c>
      <c r="AE19" s="33" t="s">
        <v>91</v>
      </c>
      <c r="AF19" s="33">
        <v>1204</v>
      </c>
      <c r="AG19" s="33">
        <v>1671</v>
      </c>
      <c r="AH19" s="34">
        <v>57.142857142857146</v>
      </c>
      <c r="AI19" s="34" t="s">
        <v>91</v>
      </c>
      <c r="AJ19" s="34">
        <v>89.139344262295083</v>
      </c>
      <c r="AK19" s="34">
        <v>71.794871794871796</v>
      </c>
      <c r="AL19" s="34">
        <v>87.855787476280838</v>
      </c>
      <c r="AM19" s="34" t="s">
        <v>91</v>
      </c>
      <c r="AN19" s="34" t="s">
        <v>91</v>
      </c>
      <c r="AO19" s="34" t="s">
        <v>91</v>
      </c>
      <c r="AP19" s="34" t="s">
        <v>91</v>
      </c>
      <c r="AQ19" s="34" t="s">
        <v>91</v>
      </c>
      <c r="AR19" s="34" t="s">
        <v>91</v>
      </c>
      <c r="AS19" s="34">
        <v>87.819110138584975</v>
      </c>
      <c r="AT19" s="34" t="s">
        <v>116</v>
      </c>
      <c r="AU19" s="34" t="s">
        <v>91</v>
      </c>
      <c r="AV19" s="34">
        <v>87.819110138584975</v>
      </c>
      <c r="AW19" s="34">
        <v>87.71653543307086</v>
      </c>
    </row>
    <row r="20" spans="1:49">
      <c r="A20" s="30" t="s">
        <v>20</v>
      </c>
      <c r="B20" s="33" t="s">
        <v>91</v>
      </c>
      <c r="C20" s="33" t="s">
        <v>91</v>
      </c>
      <c r="D20" s="33">
        <v>131</v>
      </c>
      <c r="E20" s="33" t="s">
        <v>91</v>
      </c>
      <c r="F20" s="33">
        <v>131</v>
      </c>
      <c r="G20" s="33" t="s">
        <v>91</v>
      </c>
      <c r="H20" s="33" t="s">
        <v>91</v>
      </c>
      <c r="I20" s="33" t="s">
        <v>91</v>
      </c>
      <c r="J20" s="33" t="s">
        <v>91</v>
      </c>
      <c r="K20" s="33" t="s">
        <v>91</v>
      </c>
      <c r="L20" s="33">
        <v>0</v>
      </c>
      <c r="M20" s="33">
        <v>171</v>
      </c>
      <c r="N20" s="33" t="s">
        <v>91</v>
      </c>
      <c r="O20" s="33" t="s">
        <v>91</v>
      </c>
      <c r="P20" s="33">
        <v>171</v>
      </c>
      <c r="Q20" s="33">
        <v>302</v>
      </c>
      <c r="R20" s="33" t="s">
        <v>91</v>
      </c>
      <c r="S20" s="33" t="s">
        <v>91</v>
      </c>
      <c r="T20" s="33">
        <v>100</v>
      </c>
      <c r="U20" s="33" t="s">
        <v>91</v>
      </c>
      <c r="V20" s="33">
        <v>100</v>
      </c>
      <c r="W20" s="33" t="s">
        <v>91</v>
      </c>
      <c r="X20" s="33" t="s">
        <v>91</v>
      </c>
      <c r="Y20" s="33" t="s">
        <v>91</v>
      </c>
      <c r="Z20" s="33" t="s">
        <v>91</v>
      </c>
      <c r="AA20" s="33" t="s">
        <v>91</v>
      </c>
      <c r="AB20" s="33">
        <v>0</v>
      </c>
      <c r="AC20" s="33">
        <v>329</v>
      </c>
      <c r="AD20" s="33" t="s">
        <v>91</v>
      </c>
      <c r="AE20" s="33" t="s">
        <v>91</v>
      </c>
      <c r="AF20" s="33">
        <v>329</v>
      </c>
      <c r="AG20" s="33">
        <v>429</v>
      </c>
      <c r="AH20" s="34" t="s">
        <v>91</v>
      </c>
      <c r="AI20" s="34" t="s">
        <v>91</v>
      </c>
      <c r="AJ20" s="34">
        <v>76.335877862595424</v>
      </c>
      <c r="AK20" s="34" t="s">
        <v>91</v>
      </c>
      <c r="AL20" s="34">
        <v>76.335877862595424</v>
      </c>
      <c r="AM20" s="34" t="s">
        <v>91</v>
      </c>
      <c r="AN20" s="34" t="s">
        <v>91</v>
      </c>
      <c r="AO20" s="34" t="s">
        <v>91</v>
      </c>
      <c r="AP20" s="34" t="s">
        <v>91</v>
      </c>
      <c r="AQ20" s="34" t="s">
        <v>91</v>
      </c>
      <c r="AR20" s="34" t="s">
        <v>91</v>
      </c>
      <c r="AS20" s="34">
        <v>192.39766081871346</v>
      </c>
      <c r="AT20" s="34" t="s">
        <v>116</v>
      </c>
      <c r="AU20" s="34" t="s">
        <v>91</v>
      </c>
      <c r="AV20" s="34">
        <v>192.39766081871346</v>
      </c>
      <c r="AW20" s="34">
        <v>142.05298013245033</v>
      </c>
    </row>
    <row r="21" spans="1:49">
      <c r="A21" s="30" t="s">
        <v>21</v>
      </c>
      <c r="B21" s="33" t="s">
        <v>91</v>
      </c>
      <c r="C21" s="33">
        <v>269</v>
      </c>
      <c r="D21" s="33">
        <v>388</v>
      </c>
      <c r="E21" s="33">
        <v>203</v>
      </c>
      <c r="F21" s="33">
        <v>860</v>
      </c>
      <c r="G21" s="33" t="s">
        <v>91</v>
      </c>
      <c r="H21" s="33">
        <v>531</v>
      </c>
      <c r="I21" s="33" t="s">
        <v>91</v>
      </c>
      <c r="J21" s="33">
        <v>531</v>
      </c>
      <c r="K21" s="33" t="s">
        <v>91</v>
      </c>
      <c r="L21" s="33">
        <v>531</v>
      </c>
      <c r="M21" s="33">
        <v>666</v>
      </c>
      <c r="N21" s="33" t="s">
        <v>91</v>
      </c>
      <c r="O21" s="33" t="s">
        <v>91</v>
      </c>
      <c r="P21" s="33">
        <v>666</v>
      </c>
      <c r="Q21" s="33">
        <v>2057</v>
      </c>
      <c r="R21" s="33" t="s">
        <v>91</v>
      </c>
      <c r="S21" s="33">
        <v>245</v>
      </c>
      <c r="T21" s="33">
        <v>245</v>
      </c>
      <c r="U21" s="33">
        <v>192</v>
      </c>
      <c r="V21" s="33">
        <v>682</v>
      </c>
      <c r="W21" s="33" t="s">
        <v>91</v>
      </c>
      <c r="X21" s="33">
        <v>436</v>
      </c>
      <c r="Y21" s="33" t="s">
        <v>91</v>
      </c>
      <c r="Z21" s="33">
        <v>436</v>
      </c>
      <c r="AA21" s="33" t="s">
        <v>91</v>
      </c>
      <c r="AB21" s="33">
        <v>436</v>
      </c>
      <c r="AC21" s="33">
        <v>539</v>
      </c>
      <c r="AD21" s="33" t="s">
        <v>91</v>
      </c>
      <c r="AE21" s="33" t="s">
        <v>91</v>
      </c>
      <c r="AF21" s="33">
        <v>539</v>
      </c>
      <c r="AG21" s="33">
        <v>1657</v>
      </c>
      <c r="AH21" s="34" t="s">
        <v>91</v>
      </c>
      <c r="AI21" s="34">
        <v>91.078066914498137</v>
      </c>
      <c r="AJ21" s="34">
        <v>63.144329896907216</v>
      </c>
      <c r="AK21" s="34">
        <v>94.581280788177338</v>
      </c>
      <c r="AL21" s="34">
        <v>79.302325581395351</v>
      </c>
      <c r="AM21" s="34" t="s">
        <v>91</v>
      </c>
      <c r="AN21" s="34">
        <v>82.109227871939737</v>
      </c>
      <c r="AO21" s="34" t="s">
        <v>91</v>
      </c>
      <c r="AP21" s="34">
        <v>82.109227871939737</v>
      </c>
      <c r="AQ21" s="34" t="s">
        <v>91</v>
      </c>
      <c r="AR21" s="34">
        <v>82.109227871939737</v>
      </c>
      <c r="AS21" s="34">
        <v>80.930930930930927</v>
      </c>
      <c r="AT21" s="34" t="s">
        <v>116</v>
      </c>
      <c r="AU21" s="34" t="s">
        <v>91</v>
      </c>
      <c r="AV21" s="34">
        <v>80.930930930930927</v>
      </c>
      <c r="AW21" s="34">
        <v>80.554205153135641</v>
      </c>
    </row>
    <row r="22" spans="1:49">
      <c r="A22" s="30" t="s">
        <v>22</v>
      </c>
      <c r="B22" s="33" t="s">
        <v>91</v>
      </c>
      <c r="C22" s="33">
        <v>232</v>
      </c>
      <c r="D22" s="33">
        <v>199</v>
      </c>
      <c r="E22" s="33">
        <v>21</v>
      </c>
      <c r="F22" s="33">
        <v>452</v>
      </c>
      <c r="G22" s="33" t="s">
        <v>91</v>
      </c>
      <c r="H22" s="33" t="s">
        <v>91</v>
      </c>
      <c r="I22" s="33" t="s">
        <v>91</v>
      </c>
      <c r="J22" s="33" t="s">
        <v>91</v>
      </c>
      <c r="K22" s="33" t="s">
        <v>91</v>
      </c>
      <c r="L22" s="33">
        <v>0</v>
      </c>
      <c r="M22" s="33">
        <v>182</v>
      </c>
      <c r="N22" s="33" t="s">
        <v>91</v>
      </c>
      <c r="O22" s="33" t="s">
        <v>91</v>
      </c>
      <c r="P22" s="33">
        <v>182</v>
      </c>
      <c r="Q22" s="33">
        <v>634</v>
      </c>
      <c r="R22" s="33" t="s">
        <v>91</v>
      </c>
      <c r="S22" s="33">
        <v>209</v>
      </c>
      <c r="T22" s="33">
        <v>142</v>
      </c>
      <c r="U22" s="33">
        <v>22</v>
      </c>
      <c r="V22" s="33">
        <v>373</v>
      </c>
      <c r="W22" s="33" t="s">
        <v>91</v>
      </c>
      <c r="X22" s="33" t="s">
        <v>91</v>
      </c>
      <c r="Y22" s="33" t="s">
        <v>91</v>
      </c>
      <c r="Z22" s="33" t="s">
        <v>91</v>
      </c>
      <c r="AA22" s="33" t="s">
        <v>91</v>
      </c>
      <c r="AB22" s="33">
        <v>0</v>
      </c>
      <c r="AC22" s="33">
        <v>162</v>
      </c>
      <c r="AD22" s="33" t="s">
        <v>91</v>
      </c>
      <c r="AE22" s="33" t="s">
        <v>91</v>
      </c>
      <c r="AF22" s="33">
        <v>162</v>
      </c>
      <c r="AG22" s="33">
        <v>535</v>
      </c>
      <c r="AH22" s="34" t="s">
        <v>91</v>
      </c>
      <c r="AI22" s="34">
        <v>90.08620689655173</v>
      </c>
      <c r="AJ22" s="34">
        <v>71.356783919597987</v>
      </c>
      <c r="AK22" s="34">
        <v>104.76190476190476</v>
      </c>
      <c r="AL22" s="34">
        <v>82.522123893805315</v>
      </c>
      <c r="AM22" s="34" t="s">
        <v>91</v>
      </c>
      <c r="AN22" s="34" t="s">
        <v>91</v>
      </c>
      <c r="AO22" s="34" t="s">
        <v>91</v>
      </c>
      <c r="AP22" s="34" t="s">
        <v>91</v>
      </c>
      <c r="AQ22" s="34" t="s">
        <v>91</v>
      </c>
      <c r="AR22" s="34" t="s">
        <v>91</v>
      </c>
      <c r="AS22" s="34">
        <v>89.010989010989007</v>
      </c>
      <c r="AT22" s="34" t="s">
        <v>116</v>
      </c>
      <c r="AU22" s="34" t="s">
        <v>91</v>
      </c>
      <c r="AV22" s="34">
        <v>89.010989010989007</v>
      </c>
      <c r="AW22" s="34">
        <v>84.384858044164034</v>
      </c>
    </row>
    <row r="23" spans="1:49">
      <c r="A23" s="30" t="s">
        <v>23</v>
      </c>
      <c r="B23" s="33" t="s">
        <v>91</v>
      </c>
      <c r="C23" s="33">
        <v>191</v>
      </c>
      <c r="D23" s="33" t="s">
        <v>91</v>
      </c>
      <c r="E23" s="33" t="s">
        <v>91</v>
      </c>
      <c r="F23" s="33">
        <v>191</v>
      </c>
      <c r="G23" s="33" t="s">
        <v>91</v>
      </c>
      <c r="H23" s="33" t="s">
        <v>91</v>
      </c>
      <c r="I23" s="33" t="s">
        <v>91</v>
      </c>
      <c r="J23" s="33" t="s">
        <v>91</v>
      </c>
      <c r="K23" s="33" t="s">
        <v>91</v>
      </c>
      <c r="L23" s="33">
        <v>0</v>
      </c>
      <c r="M23" s="33">
        <v>499</v>
      </c>
      <c r="N23" s="33" t="s">
        <v>91</v>
      </c>
      <c r="O23" s="33" t="s">
        <v>91</v>
      </c>
      <c r="P23" s="33">
        <v>499</v>
      </c>
      <c r="Q23" s="33">
        <v>690</v>
      </c>
      <c r="R23" s="33" t="s">
        <v>91</v>
      </c>
      <c r="S23" s="33">
        <v>180</v>
      </c>
      <c r="T23" s="33" t="s">
        <v>91</v>
      </c>
      <c r="U23" s="33" t="s">
        <v>91</v>
      </c>
      <c r="V23" s="33">
        <v>180</v>
      </c>
      <c r="W23" s="33" t="s">
        <v>91</v>
      </c>
      <c r="X23" s="33" t="s">
        <v>91</v>
      </c>
      <c r="Y23" s="33" t="s">
        <v>91</v>
      </c>
      <c r="Z23" s="33" t="s">
        <v>91</v>
      </c>
      <c r="AA23" s="33" t="s">
        <v>91</v>
      </c>
      <c r="AB23" s="33">
        <v>0</v>
      </c>
      <c r="AC23" s="33">
        <v>452</v>
      </c>
      <c r="AD23" s="33" t="s">
        <v>91</v>
      </c>
      <c r="AE23" s="33" t="s">
        <v>91</v>
      </c>
      <c r="AF23" s="33">
        <v>452</v>
      </c>
      <c r="AG23" s="33">
        <v>632</v>
      </c>
      <c r="AH23" s="34" t="s">
        <v>91</v>
      </c>
      <c r="AI23" s="34">
        <v>94.240837696335078</v>
      </c>
      <c r="AJ23" s="34" t="s">
        <v>91</v>
      </c>
      <c r="AK23" s="34" t="s">
        <v>91</v>
      </c>
      <c r="AL23" s="34">
        <v>94.240837696335078</v>
      </c>
      <c r="AM23" s="34" t="s">
        <v>91</v>
      </c>
      <c r="AN23" s="34" t="s">
        <v>91</v>
      </c>
      <c r="AO23" s="34" t="s">
        <v>91</v>
      </c>
      <c r="AP23" s="34" t="s">
        <v>91</v>
      </c>
      <c r="AQ23" s="34" t="s">
        <v>91</v>
      </c>
      <c r="AR23" s="34" t="s">
        <v>91</v>
      </c>
      <c r="AS23" s="34">
        <v>90.581162324649299</v>
      </c>
      <c r="AT23" s="34" t="s">
        <v>116</v>
      </c>
      <c r="AU23" s="34" t="s">
        <v>91</v>
      </c>
      <c r="AV23" s="34">
        <v>90.581162324649299</v>
      </c>
      <c r="AW23" s="34">
        <v>91.594202898550719</v>
      </c>
    </row>
    <row r="24" spans="1:49">
      <c r="A24" s="30" t="s">
        <v>24</v>
      </c>
      <c r="B24" s="33">
        <v>71</v>
      </c>
      <c r="C24" s="33" t="s">
        <v>91</v>
      </c>
      <c r="D24" s="33">
        <v>465</v>
      </c>
      <c r="E24" s="33">
        <v>121</v>
      </c>
      <c r="F24" s="33">
        <v>586</v>
      </c>
      <c r="G24" s="33" t="s">
        <v>91</v>
      </c>
      <c r="H24" s="33">
        <v>510</v>
      </c>
      <c r="I24" s="33" t="s">
        <v>91</v>
      </c>
      <c r="J24" s="33">
        <v>510</v>
      </c>
      <c r="K24" s="33">
        <v>754</v>
      </c>
      <c r="L24" s="33">
        <v>1264</v>
      </c>
      <c r="M24" s="33">
        <v>1742</v>
      </c>
      <c r="N24" s="33">
        <v>0</v>
      </c>
      <c r="O24" s="33" t="s">
        <v>91</v>
      </c>
      <c r="P24" s="33">
        <v>1742</v>
      </c>
      <c r="Q24" s="33">
        <v>3663</v>
      </c>
      <c r="R24" s="33">
        <v>46</v>
      </c>
      <c r="S24" s="33" t="s">
        <v>91</v>
      </c>
      <c r="T24" s="33">
        <v>394</v>
      </c>
      <c r="U24" s="33">
        <v>131</v>
      </c>
      <c r="V24" s="33">
        <v>525</v>
      </c>
      <c r="W24" s="33" t="s">
        <v>91</v>
      </c>
      <c r="X24" s="33">
        <v>403</v>
      </c>
      <c r="Y24" s="33" t="s">
        <v>91</v>
      </c>
      <c r="Z24" s="33">
        <v>403</v>
      </c>
      <c r="AA24" s="33">
        <v>537</v>
      </c>
      <c r="AB24" s="33">
        <v>940</v>
      </c>
      <c r="AC24" s="33">
        <v>1455</v>
      </c>
      <c r="AD24" s="33">
        <v>23</v>
      </c>
      <c r="AE24" s="33" t="s">
        <v>91</v>
      </c>
      <c r="AF24" s="33">
        <v>1478</v>
      </c>
      <c r="AG24" s="33">
        <v>2989</v>
      </c>
      <c r="AH24" s="34">
        <v>64.788732394366193</v>
      </c>
      <c r="AI24" s="34" t="s">
        <v>91</v>
      </c>
      <c r="AJ24" s="34">
        <v>84.731182795698928</v>
      </c>
      <c r="AK24" s="34">
        <v>108.26446280991736</v>
      </c>
      <c r="AL24" s="34">
        <v>89.590443686006822</v>
      </c>
      <c r="AM24" s="34" t="s">
        <v>91</v>
      </c>
      <c r="AN24" s="34">
        <v>79.019607843137251</v>
      </c>
      <c r="AO24" s="34" t="s">
        <v>91</v>
      </c>
      <c r="AP24" s="34">
        <v>79.019607843137251</v>
      </c>
      <c r="AQ24" s="34">
        <v>71.220159151193627</v>
      </c>
      <c r="AR24" s="34">
        <v>74.367088607594937</v>
      </c>
      <c r="AS24" s="34">
        <v>83.524684270952932</v>
      </c>
      <c r="AT24" s="34" t="s">
        <v>116</v>
      </c>
      <c r="AU24" s="34" t="s">
        <v>91</v>
      </c>
      <c r="AV24" s="34">
        <v>84.845005740528123</v>
      </c>
      <c r="AW24" s="34">
        <v>81.599781599781593</v>
      </c>
    </row>
    <row r="25" spans="1:49">
      <c r="A25" s="30" t="s">
        <v>25</v>
      </c>
      <c r="B25" s="33">
        <v>15</v>
      </c>
      <c r="C25" s="33">
        <v>653</v>
      </c>
      <c r="D25" s="33">
        <v>723</v>
      </c>
      <c r="E25" s="33">
        <v>238</v>
      </c>
      <c r="F25" s="33">
        <v>1614</v>
      </c>
      <c r="G25" s="33" t="s">
        <v>91</v>
      </c>
      <c r="H25" s="33">
        <v>385</v>
      </c>
      <c r="I25" s="33" t="s">
        <v>91</v>
      </c>
      <c r="J25" s="33">
        <v>385</v>
      </c>
      <c r="K25" s="33" t="s">
        <v>91</v>
      </c>
      <c r="L25" s="33">
        <v>385</v>
      </c>
      <c r="M25" s="33">
        <v>1597</v>
      </c>
      <c r="N25" s="33" t="s">
        <v>91</v>
      </c>
      <c r="O25" s="33" t="s">
        <v>91</v>
      </c>
      <c r="P25" s="33">
        <v>1597</v>
      </c>
      <c r="Q25" s="33">
        <v>3611</v>
      </c>
      <c r="R25" s="33">
        <v>13</v>
      </c>
      <c r="S25" s="33">
        <v>509</v>
      </c>
      <c r="T25" s="33">
        <v>639</v>
      </c>
      <c r="U25" s="33">
        <v>252</v>
      </c>
      <c r="V25" s="33">
        <v>1400</v>
      </c>
      <c r="W25" s="33" t="s">
        <v>91</v>
      </c>
      <c r="X25" s="33">
        <v>370</v>
      </c>
      <c r="Y25" s="33" t="s">
        <v>91</v>
      </c>
      <c r="Z25" s="33">
        <v>370</v>
      </c>
      <c r="AA25" s="33" t="s">
        <v>91</v>
      </c>
      <c r="AB25" s="33">
        <v>370</v>
      </c>
      <c r="AC25" s="33">
        <v>1544</v>
      </c>
      <c r="AD25" s="33" t="s">
        <v>91</v>
      </c>
      <c r="AE25" s="33" t="s">
        <v>91</v>
      </c>
      <c r="AF25" s="33">
        <v>1544</v>
      </c>
      <c r="AG25" s="33">
        <v>3327</v>
      </c>
      <c r="AH25" s="34">
        <v>86.666666666666671</v>
      </c>
      <c r="AI25" s="34">
        <v>77.947932618682998</v>
      </c>
      <c r="AJ25" s="34">
        <v>88.38174273858921</v>
      </c>
      <c r="AK25" s="34">
        <v>105.88235294117646</v>
      </c>
      <c r="AL25" s="34">
        <v>86.741016109045844</v>
      </c>
      <c r="AM25" s="34" t="s">
        <v>91</v>
      </c>
      <c r="AN25" s="34">
        <v>96.103896103896105</v>
      </c>
      <c r="AO25" s="34" t="s">
        <v>91</v>
      </c>
      <c r="AP25" s="34">
        <v>96.103896103896105</v>
      </c>
      <c r="AQ25" s="34" t="s">
        <v>91</v>
      </c>
      <c r="AR25" s="34">
        <v>96.103896103896105</v>
      </c>
      <c r="AS25" s="34">
        <v>96.681277395115842</v>
      </c>
      <c r="AT25" s="34" t="s">
        <v>116</v>
      </c>
      <c r="AU25" s="34" t="s">
        <v>91</v>
      </c>
      <c r="AV25" s="34">
        <v>96.681277395115842</v>
      </c>
      <c r="AW25" s="34">
        <v>92.135142619772921</v>
      </c>
    </row>
    <row r="26" spans="1:49">
      <c r="A26" s="30" t="s">
        <v>26</v>
      </c>
      <c r="B26" s="33" t="s">
        <v>91</v>
      </c>
      <c r="C26" s="33" t="s">
        <v>91</v>
      </c>
      <c r="D26" s="33">
        <v>168</v>
      </c>
      <c r="E26" s="33" t="s">
        <v>91</v>
      </c>
      <c r="F26" s="33">
        <v>168</v>
      </c>
      <c r="G26" s="33" t="s">
        <v>91</v>
      </c>
      <c r="H26" s="33" t="s">
        <v>91</v>
      </c>
      <c r="I26" s="33" t="s">
        <v>91</v>
      </c>
      <c r="J26" s="33" t="s">
        <v>91</v>
      </c>
      <c r="K26" s="33" t="s">
        <v>91</v>
      </c>
      <c r="L26" s="33">
        <v>0</v>
      </c>
      <c r="M26" s="33">
        <v>293</v>
      </c>
      <c r="N26" s="33" t="s">
        <v>91</v>
      </c>
      <c r="O26" s="33" t="s">
        <v>91</v>
      </c>
      <c r="P26" s="33">
        <v>293</v>
      </c>
      <c r="Q26" s="33">
        <v>461</v>
      </c>
      <c r="R26" s="33" t="s">
        <v>91</v>
      </c>
      <c r="S26" s="33" t="s">
        <v>91</v>
      </c>
      <c r="T26" s="33">
        <v>147</v>
      </c>
      <c r="U26" s="33" t="s">
        <v>91</v>
      </c>
      <c r="V26" s="33">
        <v>147</v>
      </c>
      <c r="W26" s="33" t="s">
        <v>91</v>
      </c>
      <c r="X26" s="33" t="s">
        <v>91</v>
      </c>
      <c r="Y26" s="33" t="s">
        <v>91</v>
      </c>
      <c r="Z26" s="33" t="s">
        <v>91</v>
      </c>
      <c r="AA26" s="33" t="s">
        <v>91</v>
      </c>
      <c r="AB26" s="33">
        <v>0</v>
      </c>
      <c r="AC26" s="33">
        <v>235</v>
      </c>
      <c r="AD26" s="33" t="s">
        <v>91</v>
      </c>
      <c r="AE26" s="33" t="s">
        <v>91</v>
      </c>
      <c r="AF26" s="33">
        <v>235</v>
      </c>
      <c r="AG26" s="33">
        <v>382</v>
      </c>
      <c r="AH26" s="34" t="s">
        <v>91</v>
      </c>
      <c r="AI26" s="34" t="s">
        <v>91</v>
      </c>
      <c r="AJ26" s="34">
        <v>87.5</v>
      </c>
      <c r="AK26" s="34" t="s">
        <v>91</v>
      </c>
      <c r="AL26" s="34">
        <v>87.5</v>
      </c>
      <c r="AM26" s="34" t="s">
        <v>91</v>
      </c>
      <c r="AN26" s="34" t="s">
        <v>91</v>
      </c>
      <c r="AO26" s="34" t="s">
        <v>91</v>
      </c>
      <c r="AP26" s="34" t="s">
        <v>91</v>
      </c>
      <c r="AQ26" s="34" t="s">
        <v>91</v>
      </c>
      <c r="AR26" s="34" t="s">
        <v>91</v>
      </c>
      <c r="AS26" s="34">
        <v>80.204778156996582</v>
      </c>
      <c r="AT26" s="34" t="s">
        <v>116</v>
      </c>
      <c r="AU26" s="34" t="s">
        <v>91</v>
      </c>
      <c r="AV26" s="34">
        <v>80.204778156996582</v>
      </c>
      <c r="AW26" s="34">
        <v>82.863340563991329</v>
      </c>
    </row>
    <row r="27" spans="1:49">
      <c r="A27" s="30" t="s">
        <v>27</v>
      </c>
      <c r="B27" s="33">
        <v>7</v>
      </c>
      <c r="C27" s="33">
        <v>593</v>
      </c>
      <c r="D27" s="33">
        <v>2594</v>
      </c>
      <c r="E27" s="33">
        <v>1063</v>
      </c>
      <c r="F27" s="33">
        <v>4250</v>
      </c>
      <c r="G27" s="33" t="s">
        <v>91</v>
      </c>
      <c r="H27" s="33">
        <v>3549</v>
      </c>
      <c r="I27" s="33">
        <v>34</v>
      </c>
      <c r="J27" s="33">
        <v>3583</v>
      </c>
      <c r="K27" s="33">
        <v>460</v>
      </c>
      <c r="L27" s="33">
        <v>4043</v>
      </c>
      <c r="M27" s="33">
        <v>3222</v>
      </c>
      <c r="N27" s="33">
        <v>0</v>
      </c>
      <c r="O27" s="33" t="s">
        <v>91</v>
      </c>
      <c r="P27" s="33">
        <v>3222</v>
      </c>
      <c r="Q27" s="33">
        <v>11522</v>
      </c>
      <c r="R27" s="33">
        <v>14</v>
      </c>
      <c r="S27" s="33">
        <v>525</v>
      </c>
      <c r="T27" s="33">
        <v>2152</v>
      </c>
      <c r="U27" s="33">
        <v>1078</v>
      </c>
      <c r="V27" s="33">
        <v>3755</v>
      </c>
      <c r="W27" s="33" t="s">
        <v>91</v>
      </c>
      <c r="X27" s="33">
        <v>2912</v>
      </c>
      <c r="Y27" s="33">
        <v>46</v>
      </c>
      <c r="Z27" s="33">
        <v>2958</v>
      </c>
      <c r="AA27" s="33">
        <v>393</v>
      </c>
      <c r="AB27" s="33">
        <v>3351</v>
      </c>
      <c r="AC27" s="33">
        <v>2784</v>
      </c>
      <c r="AD27" s="33">
        <v>0</v>
      </c>
      <c r="AE27" s="33" t="s">
        <v>91</v>
      </c>
      <c r="AF27" s="33">
        <v>2784</v>
      </c>
      <c r="AG27" s="33">
        <v>9904</v>
      </c>
      <c r="AH27" s="34">
        <v>200</v>
      </c>
      <c r="AI27" s="34">
        <v>88.53288364249579</v>
      </c>
      <c r="AJ27" s="34">
        <v>82.960678488820349</v>
      </c>
      <c r="AK27" s="34">
        <v>101.41110065851365</v>
      </c>
      <c r="AL27" s="34">
        <v>88.352941176470594</v>
      </c>
      <c r="AM27" s="34" t="s">
        <v>91</v>
      </c>
      <c r="AN27" s="34">
        <v>82.051282051282058</v>
      </c>
      <c r="AO27" s="34">
        <v>135.29411764705881</v>
      </c>
      <c r="AP27" s="34">
        <v>82.556516885291657</v>
      </c>
      <c r="AQ27" s="34">
        <v>85.434782608695656</v>
      </c>
      <c r="AR27" s="34">
        <v>82.883997031907001</v>
      </c>
      <c r="AS27" s="34">
        <v>86.40595903165736</v>
      </c>
      <c r="AT27" s="34" t="s">
        <v>116</v>
      </c>
      <c r="AU27" s="34" t="s">
        <v>91</v>
      </c>
      <c r="AV27" s="34">
        <v>86.40595903165736</v>
      </c>
      <c r="AW27" s="34">
        <v>85.957299080020832</v>
      </c>
    </row>
    <row r="28" spans="1:49">
      <c r="A28" s="30" t="s">
        <v>28</v>
      </c>
      <c r="B28" s="33" t="s">
        <v>91</v>
      </c>
      <c r="C28" s="33">
        <v>264</v>
      </c>
      <c r="D28" s="33" t="s">
        <v>91</v>
      </c>
      <c r="E28" s="33" t="s">
        <v>91</v>
      </c>
      <c r="F28" s="33">
        <v>264</v>
      </c>
      <c r="G28" s="33" t="s">
        <v>91</v>
      </c>
      <c r="H28" s="33" t="s">
        <v>91</v>
      </c>
      <c r="I28" s="33" t="s">
        <v>91</v>
      </c>
      <c r="J28" s="33" t="s">
        <v>91</v>
      </c>
      <c r="K28" s="33">
        <v>140</v>
      </c>
      <c r="L28" s="33">
        <v>140</v>
      </c>
      <c r="M28" s="33">
        <v>363</v>
      </c>
      <c r="N28" s="33" t="s">
        <v>91</v>
      </c>
      <c r="O28" s="33" t="s">
        <v>91</v>
      </c>
      <c r="P28" s="33">
        <v>363</v>
      </c>
      <c r="Q28" s="33">
        <v>767</v>
      </c>
      <c r="R28" s="33" t="s">
        <v>91</v>
      </c>
      <c r="S28" s="33">
        <v>239</v>
      </c>
      <c r="T28" s="33" t="s">
        <v>91</v>
      </c>
      <c r="U28" s="33" t="s">
        <v>91</v>
      </c>
      <c r="V28" s="33">
        <v>239</v>
      </c>
      <c r="W28" s="33" t="s">
        <v>91</v>
      </c>
      <c r="X28" s="33" t="s">
        <v>91</v>
      </c>
      <c r="Y28" s="33" t="s">
        <v>91</v>
      </c>
      <c r="Z28" s="33" t="s">
        <v>91</v>
      </c>
      <c r="AA28" s="33">
        <v>119</v>
      </c>
      <c r="AB28" s="33">
        <v>119</v>
      </c>
      <c r="AC28" s="33">
        <v>302</v>
      </c>
      <c r="AD28" s="33" t="s">
        <v>91</v>
      </c>
      <c r="AE28" s="33" t="s">
        <v>91</v>
      </c>
      <c r="AF28" s="33">
        <v>302</v>
      </c>
      <c r="AG28" s="33">
        <v>660</v>
      </c>
      <c r="AH28" s="34" t="s">
        <v>91</v>
      </c>
      <c r="AI28" s="34">
        <v>90.530303030303031</v>
      </c>
      <c r="AJ28" s="34" t="s">
        <v>91</v>
      </c>
      <c r="AK28" s="34" t="s">
        <v>91</v>
      </c>
      <c r="AL28" s="34">
        <v>90.530303030303031</v>
      </c>
      <c r="AM28" s="34" t="s">
        <v>91</v>
      </c>
      <c r="AN28" s="34" t="s">
        <v>91</v>
      </c>
      <c r="AO28" s="34" t="s">
        <v>91</v>
      </c>
      <c r="AP28" s="34" t="s">
        <v>91</v>
      </c>
      <c r="AQ28" s="34">
        <v>85</v>
      </c>
      <c r="AR28" s="34">
        <v>85</v>
      </c>
      <c r="AS28" s="34">
        <v>83.19559228650138</v>
      </c>
      <c r="AT28" s="34" t="s">
        <v>116</v>
      </c>
      <c r="AU28" s="34" t="s">
        <v>91</v>
      </c>
      <c r="AV28" s="34">
        <v>83.19559228650138</v>
      </c>
      <c r="AW28" s="34">
        <v>86.049543676662324</v>
      </c>
    </row>
    <row r="29" spans="1:49">
      <c r="A29" s="30" t="s">
        <v>29</v>
      </c>
      <c r="B29" s="33">
        <v>4</v>
      </c>
      <c r="C29" s="33">
        <v>159</v>
      </c>
      <c r="D29" s="33" t="s">
        <v>91</v>
      </c>
      <c r="E29" s="33" t="s">
        <v>91</v>
      </c>
      <c r="F29" s="33">
        <v>159</v>
      </c>
      <c r="G29" s="33" t="s">
        <v>91</v>
      </c>
      <c r="H29" s="33" t="s">
        <v>91</v>
      </c>
      <c r="I29" s="33" t="s">
        <v>91</v>
      </c>
      <c r="J29" s="33" t="s">
        <v>91</v>
      </c>
      <c r="K29" s="33">
        <v>117</v>
      </c>
      <c r="L29" s="33">
        <v>117</v>
      </c>
      <c r="M29" s="33">
        <v>755</v>
      </c>
      <c r="N29" s="33" t="s">
        <v>91</v>
      </c>
      <c r="O29" s="33" t="s">
        <v>91</v>
      </c>
      <c r="P29" s="33">
        <v>755</v>
      </c>
      <c r="Q29" s="33">
        <v>1035</v>
      </c>
      <c r="R29" s="33">
        <v>9</v>
      </c>
      <c r="S29" s="33">
        <v>132</v>
      </c>
      <c r="T29" s="33" t="s">
        <v>91</v>
      </c>
      <c r="U29" s="33" t="s">
        <v>91</v>
      </c>
      <c r="V29" s="33">
        <v>132</v>
      </c>
      <c r="W29" s="33" t="s">
        <v>91</v>
      </c>
      <c r="X29" s="33" t="s">
        <v>91</v>
      </c>
      <c r="Y29" s="33" t="s">
        <v>91</v>
      </c>
      <c r="Z29" s="33" t="s">
        <v>91</v>
      </c>
      <c r="AA29" s="33">
        <v>91</v>
      </c>
      <c r="AB29" s="33">
        <v>91</v>
      </c>
      <c r="AC29" s="33">
        <v>643</v>
      </c>
      <c r="AD29" s="33" t="s">
        <v>91</v>
      </c>
      <c r="AE29" s="33" t="s">
        <v>91</v>
      </c>
      <c r="AF29" s="33">
        <v>643</v>
      </c>
      <c r="AG29" s="33">
        <v>875</v>
      </c>
      <c r="AH29" s="34">
        <v>225</v>
      </c>
      <c r="AI29" s="34">
        <v>83.018867924528308</v>
      </c>
      <c r="AJ29" s="34" t="s">
        <v>91</v>
      </c>
      <c r="AK29" s="34" t="s">
        <v>91</v>
      </c>
      <c r="AL29" s="34">
        <v>83.018867924528308</v>
      </c>
      <c r="AM29" s="34" t="s">
        <v>91</v>
      </c>
      <c r="AN29" s="34" t="s">
        <v>91</v>
      </c>
      <c r="AO29" s="34" t="s">
        <v>91</v>
      </c>
      <c r="AP29" s="34" t="s">
        <v>91</v>
      </c>
      <c r="AQ29" s="34">
        <v>77.777777777777771</v>
      </c>
      <c r="AR29" s="34">
        <v>77.777777777777771</v>
      </c>
      <c r="AS29" s="34">
        <v>85.16556291390728</v>
      </c>
      <c r="AT29" s="34" t="s">
        <v>116</v>
      </c>
      <c r="AU29" s="34" t="s">
        <v>91</v>
      </c>
      <c r="AV29" s="34">
        <v>85.16556291390728</v>
      </c>
      <c r="AW29" s="34">
        <v>84.54106280193237</v>
      </c>
    </row>
    <row r="30" spans="1:49">
      <c r="A30" s="30" t="s">
        <v>30</v>
      </c>
      <c r="B30" s="33">
        <v>20</v>
      </c>
      <c r="C30" s="33">
        <v>745</v>
      </c>
      <c r="D30" s="33">
        <v>11258</v>
      </c>
      <c r="E30" s="33">
        <v>4794</v>
      </c>
      <c r="F30" s="33">
        <v>16797</v>
      </c>
      <c r="G30" s="33" t="s">
        <v>91</v>
      </c>
      <c r="H30" s="33">
        <v>5533</v>
      </c>
      <c r="I30" s="33">
        <v>724</v>
      </c>
      <c r="J30" s="33">
        <v>6257</v>
      </c>
      <c r="K30" s="33" t="s">
        <v>91</v>
      </c>
      <c r="L30" s="33">
        <v>6257</v>
      </c>
      <c r="M30" s="33">
        <v>7019</v>
      </c>
      <c r="N30" s="33">
        <v>0</v>
      </c>
      <c r="O30" s="33">
        <v>205</v>
      </c>
      <c r="P30" s="33">
        <v>7224</v>
      </c>
      <c r="Q30" s="33">
        <v>30298</v>
      </c>
      <c r="R30" s="33">
        <v>24</v>
      </c>
      <c r="S30" s="33">
        <v>627</v>
      </c>
      <c r="T30" s="33">
        <v>9376</v>
      </c>
      <c r="U30" s="33">
        <v>4607</v>
      </c>
      <c r="V30" s="33">
        <v>14610</v>
      </c>
      <c r="W30" s="33" t="s">
        <v>91</v>
      </c>
      <c r="X30" s="33">
        <v>4325</v>
      </c>
      <c r="Y30" s="33">
        <v>639</v>
      </c>
      <c r="Z30" s="33">
        <v>4964</v>
      </c>
      <c r="AA30" s="33" t="s">
        <v>91</v>
      </c>
      <c r="AB30" s="33">
        <v>4964</v>
      </c>
      <c r="AC30" s="33">
        <v>6016</v>
      </c>
      <c r="AD30" s="33">
        <v>0</v>
      </c>
      <c r="AE30" s="33">
        <v>208</v>
      </c>
      <c r="AF30" s="33">
        <v>6224</v>
      </c>
      <c r="AG30" s="33">
        <v>25822</v>
      </c>
      <c r="AH30" s="34">
        <v>120</v>
      </c>
      <c r="AI30" s="34">
        <v>84.161073825503351</v>
      </c>
      <c r="AJ30" s="34">
        <v>83.282998756439866</v>
      </c>
      <c r="AK30" s="34">
        <v>96.099290780141843</v>
      </c>
      <c r="AL30" s="34">
        <v>86.979817824611544</v>
      </c>
      <c r="AM30" s="34" t="s">
        <v>91</v>
      </c>
      <c r="AN30" s="34">
        <v>78.16735947948672</v>
      </c>
      <c r="AO30" s="34">
        <v>88.259668508287291</v>
      </c>
      <c r="AP30" s="34">
        <v>79.335144638005431</v>
      </c>
      <c r="AQ30" s="34" t="s">
        <v>91</v>
      </c>
      <c r="AR30" s="34">
        <v>79.335144638005431</v>
      </c>
      <c r="AS30" s="34">
        <v>85.710215130360453</v>
      </c>
      <c r="AT30" s="34" t="s">
        <v>116</v>
      </c>
      <c r="AU30" s="34">
        <v>101.46341463414635</v>
      </c>
      <c r="AV30" s="34">
        <v>86.157253599114071</v>
      </c>
      <c r="AW30" s="34">
        <v>85.226747640108258</v>
      </c>
    </row>
    <row r="31" spans="1:49">
      <c r="A31" s="30" t="s">
        <v>31</v>
      </c>
      <c r="B31" s="33" t="s">
        <v>91</v>
      </c>
      <c r="C31" s="33">
        <v>217</v>
      </c>
      <c r="D31" s="33">
        <v>447</v>
      </c>
      <c r="E31" s="33">
        <v>87</v>
      </c>
      <c r="F31" s="33">
        <v>751</v>
      </c>
      <c r="G31" s="33" t="s">
        <v>91</v>
      </c>
      <c r="H31" s="33">
        <v>225</v>
      </c>
      <c r="I31" s="33" t="s">
        <v>91</v>
      </c>
      <c r="J31" s="33">
        <v>225</v>
      </c>
      <c r="K31" s="33" t="s">
        <v>91</v>
      </c>
      <c r="L31" s="33">
        <v>225</v>
      </c>
      <c r="M31" s="33">
        <v>105</v>
      </c>
      <c r="N31" s="33" t="s">
        <v>91</v>
      </c>
      <c r="O31" s="33" t="s">
        <v>91</v>
      </c>
      <c r="P31" s="33">
        <v>105</v>
      </c>
      <c r="Q31" s="33">
        <v>1081</v>
      </c>
      <c r="R31" s="33" t="s">
        <v>91</v>
      </c>
      <c r="S31" s="33">
        <v>204</v>
      </c>
      <c r="T31" s="33">
        <v>383</v>
      </c>
      <c r="U31" s="33">
        <v>42</v>
      </c>
      <c r="V31" s="33">
        <v>629</v>
      </c>
      <c r="W31" s="33" t="s">
        <v>91</v>
      </c>
      <c r="X31" s="33">
        <v>188</v>
      </c>
      <c r="Y31" s="33" t="s">
        <v>91</v>
      </c>
      <c r="Z31" s="33">
        <v>188</v>
      </c>
      <c r="AA31" s="33" t="s">
        <v>91</v>
      </c>
      <c r="AB31" s="33">
        <v>188</v>
      </c>
      <c r="AC31" s="33">
        <v>89</v>
      </c>
      <c r="AD31" s="33" t="s">
        <v>91</v>
      </c>
      <c r="AE31" s="33" t="s">
        <v>91</v>
      </c>
      <c r="AF31" s="33">
        <v>89</v>
      </c>
      <c r="AG31" s="33">
        <v>906</v>
      </c>
      <c r="AH31" s="34" t="s">
        <v>91</v>
      </c>
      <c r="AI31" s="34">
        <v>94.009216589861751</v>
      </c>
      <c r="AJ31" s="34">
        <v>85.682326621923934</v>
      </c>
      <c r="AK31" s="34">
        <v>48.275862068965516</v>
      </c>
      <c r="AL31" s="34">
        <v>83.754993342210383</v>
      </c>
      <c r="AM31" s="34" t="s">
        <v>91</v>
      </c>
      <c r="AN31" s="34">
        <v>83.555555555555557</v>
      </c>
      <c r="AO31" s="34" t="s">
        <v>91</v>
      </c>
      <c r="AP31" s="34">
        <v>83.555555555555557</v>
      </c>
      <c r="AQ31" s="34" t="s">
        <v>91</v>
      </c>
      <c r="AR31" s="34">
        <v>83.555555555555557</v>
      </c>
      <c r="AS31" s="34">
        <v>84.761904761904759</v>
      </c>
      <c r="AT31" s="34" t="s">
        <v>116</v>
      </c>
      <c r="AU31" s="34" t="s">
        <v>91</v>
      </c>
      <c r="AV31" s="34">
        <v>84.761904761904759</v>
      </c>
      <c r="AW31" s="34">
        <v>83.81128584643848</v>
      </c>
    </row>
    <row r="32" spans="1:49">
      <c r="A32" s="30" t="s">
        <v>32</v>
      </c>
      <c r="B32" s="33">
        <v>17</v>
      </c>
      <c r="C32" s="33" t="s">
        <v>91</v>
      </c>
      <c r="D32" s="33" t="s">
        <v>91</v>
      </c>
      <c r="E32" s="33">
        <v>14</v>
      </c>
      <c r="F32" s="33">
        <v>14</v>
      </c>
      <c r="G32" s="33" t="s">
        <v>91</v>
      </c>
      <c r="H32" s="33" t="s">
        <v>91</v>
      </c>
      <c r="I32" s="33" t="s">
        <v>91</v>
      </c>
      <c r="J32" s="33" t="s">
        <v>91</v>
      </c>
      <c r="K32" s="33">
        <v>123</v>
      </c>
      <c r="L32" s="33">
        <v>123</v>
      </c>
      <c r="M32" s="33">
        <v>410</v>
      </c>
      <c r="N32" s="33" t="s">
        <v>91</v>
      </c>
      <c r="O32" s="33" t="s">
        <v>91</v>
      </c>
      <c r="P32" s="33">
        <v>410</v>
      </c>
      <c r="Q32" s="33">
        <v>564</v>
      </c>
      <c r="R32" s="33">
        <v>10</v>
      </c>
      <c r="S32" s="33" t="s">
        <v>91</v>
      </c>
      <c r="T32" s="33" t="s">
        <v>91</v>
      </c>
      <c r="U32" s="33">
        <v>12</v>
      </c>
      <c r="V32" s="33">
        <v>12</v>
      </c>
      <c r="W32" s="33" t="s">
        <v>91</v>
      </c>
      <c r="X32" s="33" t="s">
        <v>91</v>
      </c>
      <c r="Y32" s="33" t="s">
        <v>91</v>
      </c>
      <c r="Z32" s="33" t="s">
        <v>91</v>
      </c>
      <c r="AA32" s="33">
        <v>74</v>
      </c>
      <c r="AB32" s="33">
        <v>74</v>
      </c>
      <c r="AC32" s="33">
        <v>356</v>
      </c>
      <c r="AD32" s="33" t="s">
        <v>91</v>
      </c>
      <c r="AE32" s="33" t="s">
        <v>91</v>
      </c>
      <c r="AF32" s="33">
        <v>356</v>
      </c>
      <c r="AG32" s="33">
        <v>452</v>
      </c>
      <c r="AH32" s="34">
        <v>58.823529411764703</v>
      </c>
      <c r="AI32" s="34" t="s">
        <v>91</v>
      </c>
      <c r="AJ32" s="34" t="s">
        <v>91</v>
      </c>
      <c r="AK32" s="34">
        <v>85.714285714285708</v>
      </c>
      <c r="AL32" s="34">
        <v>85.714285714285708</v>
      </c>
      <c r="AM32" s="34" t="s">
        <v>91</v>
      </c>
      <c r="AN32" s="34" t="s">
        <v>91</v>
      </c>
      <c r="AO32" s="34" t="s">
        <v>91</v>
      </c>
      <c r="AP32" s="34" t="s">
        <v>91</v>
      </c>
      <c r="AQ32" s="34">
        <v>60.162601626016261</v>
      </c>
      <c r="AR32" s="34">
        <v>60.162601626016261</v>
      </c>
      <c r="AS32" s="34">
        <v>86.829268292682926</v>
      </c>
      <c r="AT32" s="34" t="s">
        <v>116</v>
      </c>
      <c r="AU32" s="34" t="s">
        <v>91</v>
      </c>
      <c r="AV32" s="34">
        <v>86.829268292682926</v>
      </c>
      <c r="AW32" s="34">
        <v>80.141843971631204</v>
      </c>
    </row>
    <row r="33" spans="1:49">
      <c r="A33" s="30" t="s">
        <v>33</v>
      </c>
      <c r="B33" s="33">
        <v>58</v>
      </c>
      <c r="C33" s="33">
        <v>311</v>
      </c>
      <c r="D33" s="33">
        <v>388</v>
      </c>
      <c r="E33" s="33">
        <v>24</v>
      </c>
      <c r="F33" s="33">
        <v>723</v>
      </c>
      <c r="G33" s="33" t="s">
        <v>91</v>
      </c>
      <c r="H33" s="33" t="s">
        <v>91</v>
      </c>
      <c r="I33" s="33" t="s">
        <v>91</v>
      </c>
      <c r="J33" s="33" t="s">
        <v>91</v>
      </c>
      <c r="K33" s="33">
        <v>537</v>
      </c>
      <c r="L33" s="33">
        <v>537</v>
      </c>
      <c r="M33" s="33">
        <v>1647</v>
      </c>
      <c r="N33" s="33">
        <v>0</v>
      </c>
      <c r="O33" s="33" t="s">
        <v>91</v>
      </c>
      <c r="P33" s="33">
        <v>1647</v>
      </c>
      <c r="Q33" s="33">
        <v>2965</v>
      </c>
      <c r="R33" s="33">
        <v>36</v>
      </c>
      <c r="S33" s="33">
        <v>261</v>
      </c>
      <c r="T33" s="33">
        <v>295</v>
      </c>
      <c r="U33" s="33">
        <v>20</v>
      </c>
      <c r="V33" s="33">
        <v>576</v>
      </c>
      <c r="W33" s="33" t="s">
        <v>91</v>
      </c>
      <c r="X33" s="33" t="s">
        <v>91</v>
      </c>
      <c r="Y33" s="33" t="s">
        <v>91</v>
      </c>
      <c r="Z33" s="33" t="s">
        <v>91</v>
      </c>
      <c r="AA33" s="33">
        <v>617</v>
      </c>
      <c r="AB33" s="33">
        <v>617</v>
      </c>
      <c r="AC33" s="33">
        <v>1368</v>
      </c>
      <c r="AD33" s="33">
        <v>28</v>
      </c>
      <c r="AE33" s="33" t="s">
        <v>91</v>
      </c>
      <c r="AF33" s="33">
        <v>1396</v>
      </c>
      <c r="AG33" s="33">
        <v>2625</v>
      </c>
      <c r="AH33" s="34">
        <v>62.068965517241381</v>
      </c>
      <c r="AI33" s="34">
        <v>83.922829581993568</v>
      </c>
      <c r="AJ33" s="34">
        <v>76.030927835051543</v>
      </c>
      <c r="AK33" s="34">
        <v>83.333333333333329</v>
      </c>
      <c r="AL33" s="34">
        <v>79.668049792531122</v>
      </c>
      <c r="AM33" s="34" t="s">
        <v>91</v>
      </c>
      <c r="AN33" s="34" t="s">
        <v>91</v>
      </c>
      <c r="AO33" s="34" t="s">
        <v>91</v>
      </c>
      <c r="AP33" s="34" t="s">
        <v>91</v>
      </c>
      <c r="AQ33" s="34">
        <v>114.89757914338919</v>
      </c>
      <c r="AR33" s="34">
        <v>114.89757914338919</v>
      </c>
      <c r="AS33" s="34">
        <v>83.060109289617486</v>
      </c>
      <c r="AT33" s="34" t="s">
        <v>116</v>
      </c>
      <c r="AU33" s="34" t="s">
        <v>91</v>
      </c>
      <c r="AV33" s="34">
        <v>84.760170006071647</v>
      </c>
      <c r="AW33" s="34">
        <v>88.53288364249579</v>
      </c>
    </row>
    <row r="34" spans="1:49">
      <c r="A34" s="30" t="s">
        <v>34</v>
      </c>
      <c r="B34" s="33" t="s">
        <v>91</v>
      </c>
      <c r="C34" s="33" t="s">
        <v>91</v>
      </c>
      <c r="D34" s="33">
        <v>272</v>
      </c>
      <c r="E34" s="33" t="s">
        <v>91</v>
      </c>
      <c r="F34" s="33">
        <v>272</v>
      </c>
      <c r="G34" s="33" t="s">
        <v>91</v>
      </c>
      <c r="H34" s="33" t="s">
        <v>91</v>
      </c>
      <c r="I34" s="33" t="s">
        <v>91</v>
      </c>
      <c r="J34" s="33" t="s">
        <v>91</v>
      </c>
      <c r="K34" s="33" t="s">
        <v>91</v>
      </c>
      <c r="L34" s="33">
        <v>0</v>
      </c>
      <c r="M34" s="33">
        <v>79</v>
      </c>
      <c r="N34" s="33" t="s">
        <v>91</v>
      </c>
      <c r="O34" s="33" t="s">
        <v>91</v>
      </c>
      <c r="P34" s="33">
        <v>79</v>
      </c>
      <c r="Q34" s="33">
        <v>351</v>
      </c>
      <c r="R34" s="33" t="s">
        <v>91</v>
      </c>
      <c r="S34" s="33" t="s">
        <v>91</v>
      </c>
      <c r="T34" s="33">
        <v>308</v>
      </c>
      <c r="U34" s="33" t="s">
        <v>91</v>
      </c>
      <c r="V34" s="33">
        <v>308</v>
      </c>
      <c r="W34" s="33" t="s">
        <v>91</v>
      </c>
      <c r="X34" s="33" t="s">
        <v>91</v>
      </c>
      <c r="Y34" s="33" t="s">
        <v>91</v>
      </c>
      <c r="Z34" s="33" t="s">
        <v>91</v>
      </c>
      <c r="AA34" s="33" t="s">
        <v>91</v>
      </c>
      <c r="AB34" s="33">
        <v>0</v>
      </c>
      <c r="AC34" s="33">
        <v>71</v>
      </c>
      <c r="AD34" s="33" t="s">
        <v>91</v>
      </c>
      <c r="AE34" s="33" t="s">
        <v>91</v>
      </c>
      <c r="AF34" s="33">
        <v>71</v>
      </c>
      <c r="AG34" s="33">
        <v>379</v>
      </c>
      <c r="AH34" s="34" t="s">
        <v>91</v>
      </c>
      <c r="AI34" s="34" t="s">
        <v>91</v>
      </c>
      <c r="AJ34" s="34">
        <v>113.23529411764706</v>
      </c>
      <c r="AK34" s="34" t="s">
        <v>91</v>
      </c>
      <c r="AL34" s="34">
        <v>113.23529411764706</v>
      </c>
      <c r="AM34" s="34" t="s">
        <v>91</v>
      </c>
      <c r="AN34" s="34" t="s">
        <v>91</v>
      </c>
      <c r="AO34" s="34" t="s">
        <v>91</v>
      </c>
      <c r="AP34" s="34" t="s">
        <v>91</v>
      </c>
      <c r="AQ34" s="34" t="s">
        <v>91</v>
      </c>
      <c r="AR34" s="34" t="s">
        <v>91</v>
      </c>
      <c r="AS34" s="34">
        <v>89.87341772151899</v>
      </c>
      <c r="AT34" s="34" t="s">
        <v>116</v>
      </c>
      <c r="AU34" s="34" t="s">
        <v>91</v>
      </c>
      <c r="AV34" s="34">
        <v>89.87341772151899</v>
      </c>
      <c r="AW34" s="34">
        <v>107.97720797720798</v>
      </c>
    </row>
    <row r="35" spans="1:49">
      <c r="A35" s="30" t="s">
        <v>35</v>
      </c>
      <c r="B35" s="33" t="s">
        <v>91</v>
      </c>
      <c r="C35" s="33">
        <v>243</v>
      </c>
      <c r="D35" s="33">
        <v>237</v>
      </c>
      <c r="E35" s="33">
        <v>62</v>
      </c>
      <c r="F35" s="33">
        <v>542</v>
      </c>
      <c r="G35" s="33" t="s">
        <v>91</v>
      </c>
      <c r="H35" s="33">
        <v>421</v>
      </c>
      <c r="I35" s="33" t="s">
        <v>91</v>
      </c>
      <c r="J35" s="33">
        <v>421</v>
      </c>
      <c r="K35" s="33" t="s">
        <v>91</v>
      </c>
      <c r="L35" s="33">
        <v>421</v>
      </c>
      <c r="M35" s="33">
        <v>481</v>
      </c>
      <c r="N35" s="33">
        <v>0</v>
      </c>
      <c r="O35" s="33" t="s">
        <v>91</v>
      </c>
      <c r="P35" s="33">
        <v>481</v>
      </c>
      <c r="Q35" s="33">
        <v>1444</v>
      </c>
      <c r="R35" s="33" t="s">
        <v>91</v>
      </c>
      <c r="S35" s="33">
        <v>203</v>
      </c>
      <c r="T35" s="33">
        <v>180</v>
      </c>
      <c r="U35" s="33">
        <v>62</v>
      </c>
      <c r="V35" s="33">
        <v>445</v>
      </c>
      <c r="W35" s="33" t="s">
        <v>91</v>
      </c>
      <c r="X35" s="33">
        <v>376</v>
      </c>
      <c r="Y35" s="33" t="s">
        <v>91</v>
      </c>
      <c r="Z35" s="33">
        <v>376</v>
      </c>
      <c r="AA35" s="33" t="s">
        <v>91</v>
      </c>
      <c r="AB35" s="33">
        <v>376</v>
      </c>
      <c r="AC35" s="33">
        <v>372</v>
      </c>
      <c r="AD35" s="33">
        <v>0</v>
      </c>
      <c r="AE35" s="33" t="s">
        <v>91</v>
      </c>
      <c r="AF35" s="33">
        <v>372</v>
      </c>
      <c r="AG35" s="33">
        <v>1193</v>
      </c>
      <c r="AH35" s="34" t="s">
        <v>91</v>
      </c>
      <c r="AI35" s="34">
        <v>83.539094650205755</v>
      </c>
      <c r="AJ35" s="34">
        <v>75.949367088607602</v>
      </c>
      <c r="AK35" s="34">
        <v>100</v>
      </c>
      <c r="AL35" s="34">
        <v>82.103321033210335</v>
      </c>
      <c r="AM35" s="34" t="s">
        <v>91</v>
      </c>
      <c r="AN35" s="34">
        <v>89.311163895486942</v>
      </c>
      <c r="AO35" s="34" t="s">
        <v>91</v>
      </c>
      <c r="AP35" s="34">
        <v>89.311163895486942</v>
      </c>
      <c r="AQ35" s="34" t="s">
        <v>91</v>
      </c>
      <c r="AR35" s="34">
        <v>89.311163895486942</v>
      </c>
      <c r="AS35" s="34">
        <v>77.338877338877339</v>
      </c>
      <c r="AT35" s="34" t="s">
        <v>116</v>
      </c>
      <c r="AU35" s="34" t="s">
        <v>91</v>
      </c>
      <c r="AV35" s="34">
        <v>77.338877338877339</v>
      </c>
      <c r="AW35" s="34">
        <v>82.61772853185596</v>
      </c>
    </row>
    <row r="36" spans="1:49">
      <c r="A36" s="30" t="s">
        <v>36</v>
      </c>
      <c r="B36" s="33" t="s">
        <v>91</v>
      </c>
      <c r="C36" s="33">
        <v>267</v>
      </c>
      <c r="D36" s="33" t="s">
        <v>91</v>
      </c>
      <c r="E36" s="33">
        <v>16</v>
      </c>
      <c r="F36" s="33">
        <v>283</v>
      </c>
      <c r="G36" s="33" t="s">
        <v>91</v>
      </c>
      <c r="H36" s="33" t="s">
        <v>91</v>
      </c>
      <c r="I36" s="33" t="s">
        <v>91</v>
      </c>
      <c r="J36" s="33" t="s">
        <v>91</v>
      </c>
      <c r="K36" s="33">
        <v>169</v>
      </c>
      <c r="L36" s="33">
        <v>169</v>
      </c>
      <c r="M36" s="33">
        <v>873</v>
      </c>
      <c r="N36" s="33" t="s">
        <v>91</v>
      </c>
      <c r="O36" s="33" t="s">
        <v>91</v>
      </c>
      <c r="P36" s="33">
        <v>873</v>
      </c>
      <c r="Q36" s="33">
        <v>1325</v>
      </c>
      <c r="R36" s="33" t="s">
        <v>91</v>
      </c>
      <c r="S36" s="33">
        <v>240</v>
      </c>
      <c r="T36" s="33" t="s">
        <v>91</v>
      </c>
      <c r="U36" s="33">
        <v>0</v>
      </c>
      <c r="V36" s="33">
        <v>240</v>
      </c>
      <c r="W36" s="33" t="s">
        <v>91</v>
      </c>
      <c r="X36" s="33" t="s">
        <v>91</v>
      </c>
      <c r="Y36" s="33" t="s">
        <v>91</v>
      </c>
      <c r="Z36" s="33" t="s">
        <v>91</v>
      </c>
      <c r="AA36" s="33">
        <v>141</v>
      </c>
      <c r="AB36" s="33">
        <v>141</v>
      </c>
      <c r="AC36" s="33">
        <v>742</v>
      </c>
      <c r="AD36" s="33" t="s">
        <v>91</v>
      </c>
      <c r="AE36" s="33" t="s">
        <v>91</v>
      </c>
      <c r="AF36" s="33">
        <v>742</v>
      </c>
      <c r="AG36" s="33">
        <v>1123</v>
      </c>
      <c r="AH36" s="34" t="s">
        <v>91</v>
      </c>
      <c r="AI36" s="34">
        <v>89.887640449438209</v>
      </c>
      <c r="AJ36" s="34" t="s">
        <v>91</v>
      </c>
      <c r="AK36" s="34">
        <v>0</v>
      </c>
      <c r="AL36" s="34">
        <v>84.805653710247356</v>
      </c>
      <c r="AM36" s="34" t="s">
        <v>91</v>
      </c>
      <c r="AN36" s="34" t="s">
        <v>91</v>
      </c>
      <c r="AO36" s="34" t="s">
        <v>91</v>
      </c>
      <c r="AP36" s="34" t="s">
        <v>91</v>
      </c>
      <c r="AQ36" s="34">
        <v>83.431952662721898</v>
      </c>
      <c r="AR36" s="34">
        <v>83.431952662721898</v>
      </c>
      <c r="AS36" s="34">
        <v>84.994272623138599</v>
      </c>
      <c r="AT36" s="34" t="s">
        <v>116</v>
      </c>
      <c r="AU36" s="34" t="s">
        <v>91</v>
      </c>
      <c r="AV36" s="34">
        <v>84.994272623138599</v>
      </c>
      <c r="AW36" s="34">
        <v>84.754716981132077</v>
      </c>
    </row>
    <row r="37" spans="1:49">
      <c r="A37" s="30" t="s">
        <v>37</v>
      </c>
      <c r="B37" s="33">
        <v>24</v>
      </c>
      <c r="C37" s="33">
        <v>123</v>
      </c>
      <c r="D37" s="33">
        <v>1307</v>
      </c>
      <c r="E37" s="33">
        <v>445</v>
      </c>
      <c r="F37" s="33">
        <v>1875</v>
      </c>
      <c r="G37" s="33">
        <v>426</v>
      </c>
      <c r="H37" s="33">
        <v>1239</v>
      </c>
      <c r="I37" s="33">
        <v>17</v>
      </c>
      <c r="J37" s="33">
        <v>1682</v>
      </c>
      <c r="K37" s="33" t="s">
        <v>91</v>
      </c>
      <c r="L37" s="33">
        <v>1682</v>
      </c>
      <c r="M37" s="33">
        <v>1483</v>
      </c>
      <c r="N37" s="33">
        <v>0</v>
      </c>
      <c r="O37" s="33" t="s">
        <v>91</v>
      </c>
      <c r="P37" s="33">
        <v>1483</v>
      </c>
      <c r="Q37" s="33">
        <v>5064</v>
      </c>
      <c r="R37" s="33">
        <v>20</v>
      </c>
      <c r="S37" s="33">
        <v>119</v>
      </c>
      <c r="T37" s="33">
        <v>1082</v>
      </c>
      <c r="U37" s="33">
        <v>463</v>
      </c>
      <c r="V37" s="33">
        <v>1664</v>
      </c>
      <c r="W37" s="33">
        <v>332</v>
      </c>
      <c r="X37" s="33">
        <v>1038</v>
      </c>
      <c r="Y37" s="33">
        <v>22</v>
      </c>
      <c r="Z37" s="33">
        <v>1392</v>
      </c>
      <c r="AA37" s="33" t="s">
        <v>91</v>
      </c>
      <c r="AB37" s="33">
        <v>1392</v>
      </c>
      <c r="AC37" s="33">
        <v>1300</v>
      </c>
      <c r="AD37" s="33">
        <v>0</v>
      </c>
      <c r="AE37" s="33" t="s">
        <v>91</v>
      </c>
      <c r="AF37" s="33">
        <v>1300</v>
      </c>
      <c r="AG37" s="33">
        <v>4376</v>
      </c>
      <c r="AH37" s="34">
        <v>83.333333333333329</v>
      </c>
      <c r="AI37" s="34">
        <v>96.747967479674799</v>
      </c>
      <c r="AJ37" s="34">
        <v>82.78500382555471</v>
      </c>
      <c r="AK37" s="34">
        <v>104.04494382022472</v>
      </c>
      <c r="AL37" s="34">
        <v>88.74666666666667</v>
      </c>
      <c r="AM37" s="34">
        <v>77.934272300469488</v>
      </c>
      <c r="AN37" s="34">
        <v>83.777239709443094</v>
      </c>
      <c r="AO37" s="34">
        <v>129.41176470588235</v>
      </c>
      <c r="AP37" s="34">
        <v>82.758620689655174</v>
      </c>
      <c r="AQ37" s="34" t="s">
        <v>91</v>
      </c>
      <c r="AR37" s="34">
        <v>82.758620689655174</v>
      </c>
      <c r="AS37" s="34">
        <v>87.660148347943363</v>
      </c>
      <c r="AT37" s="34" t="s">
        <v>116</v>
      </c>
      <c r="AU37" s="34" t="s">
        <v>91</v>
      </c>
      <c r="AV37" s="34">
        <v>87.660148347943363</v>
      </c>
      <c r="AW37" s="34">
        <v>86.413902053712476</v>
      </c>
    </row>
    <row r="38" spans="1:49">
      <c r="A38" s="30" t="s">
        <v>38</v>
      </c>
      <c r="B38" s="33" t="s">
        <v>91</v>
      </c>
      <c r="C38" s="33">
        <v>71</v>
      </c>
      <c r="D38" s="33">
        <v>358</v>
      </c>
      <c r="E38" s="33">
        <v>49</v>
      </c>
      <c r="F38" s="33">
        <v>478</v>
      </c>
      <c r="G38" s="33">
        <v>114</v>
      </c>
      <c r="H38" s="33">
        <v>479</v>
      </c>
      <c r="I38" s="33">
        <v>43</v>
      </c>
      <c r="J38" s="33">
        <v>636</v>
      </c>
      <c r="K38" s="33">
        <v>170</v>
      </c>
      <c r="L38" s="33">
        <v>806</v>
      </c>
      <c r="M38" s="33">
        <v>527</v>
      </c>
      <c r="N38" s="33" t="s">
        <v>91</v>
      </c>
      <c r="O38" s="33" t="s">
        <v>91</v>
      </c>
      <c r="P38" s="33">
        <v>527</v>
      </c>
      <c r="Q38" s="33">
        <v>1811</v>
      </c>
      <c r="R38" s="33" t="s">
        <v>91</v>
      </c>
      <c r="S38" s="33">
        <v>63</v>
      </c>
      <c r="T38" s="33">
        <v>248</v>
      </c>
      <c r="U38" s="33">
        <v>21</v>
      </c>
      <c r="V38" s="33">
        <v>332</v>
      </c>
      <c r="W38" s="33">
        <v>68</v>
      </c>
      <c r="X38" s="33">
        <v>311</v>
      </c>
      <c r="Y38" s="33">
        <v>34</v>
      </c>
      <c r="Z38" s="33">
        <v>413</v>
      </c>
      <c r="AA38" s="33">
        <v>156</v>
      </c>
      <c r="AB38" s="33">
        <v>569</v>
      </c>
      <c r="AC38" s="33">
        <v>231</v>
      </c>
      <c r="AD38" s="33" t="s">
        <v>91</v>
      </c>
      <c r="AE38" s="33" t="s">
        <v>91</v>
      </c>
      <c r="AF38" s="33">
        <v>231</v>
      </c>
      <c r="AG38" s="33">
        <v>1132</v>
      </c>
      <c r="AH38" s="34" t="s">
        <v>91</v>
      </c>
      <c r="AI38" s="34">
        <v>88.732394366197184</v>
      </c>
      <c r="AJ38" s="34">
        <v>69.273743016759781</v>
      </c>
      <c r="AK38" s="34">
        <v>42.857142857142854</v>
      </c>
      <c r="AL38" s="34">
        <v>69.456066945606693</v>
      </c>
      <c r="AM38" s="34">
        <v>59.649122807017541</v>
      </c>
      <c r="AN38" s="34">
        <v>64.926931106471812</v>
      </c>
      <c r="AO38" s="34">
        <v>79.069767441860463</v>
      </c>
      <c r="AP38" s="34">
        <v>64.937106918238996</v>
      </c>
      <c r="AQ38" s="34">
        <v>91.764705882352942</v>
      </c>
      <c r="AR38" s="34">
        <v>70.595533498759309</v>
      </c>
      <c r="AS38" s="34">
        <v>43.833017077798864</v>
      </c>
      <c r="AT38" s="34" t="s">
        <v>116</v>
      </c>
      <c r="AU38" s="34" t="s">
        <v>91</v>
      </c>
      <c r="AV38" s="34">
        <v>43.833017077798864</v>
      </c>
      <c r="AW38" s="34">
        <v>62.506902263942571</v>
      </c>
    </row>
    <row r="39" spans="1:49">
      <c r="A39" s="30" t="s">
        <v>39</v>
      </c>
      <c r="B39" s="33">
        <v>14</v>
      </c>
      <c r="C39" s="33">
        <v>184</v>
      </c>
      <c r="D39" s="33" t="s">
        <v>91</v>
      </c>
      <c r="E39" s="33" t="s">
        <v>91</v>
      </c>
      <c r="F39" s="33">
        <v>184</v>
      </c>
      <c r="G39" s="33" t="s">
        <v>91</v>
      </c>
      <c r="H39" s="33" t="s">
        <v>91</v>
      </c>
      <c r="I39" s="33" t="s">
        <v>91</v>
      </c>
      <c r="J39" s="33" t="s">
        <v>91</v>
      </c>
      <c r="K39" s="33" t="s">
        <v>91</v>
      </c>
      <c r="L39" s="33">
        <v>0</v>
      </c>
      <c r="M39" s="33">
        <v>699</v>
      </c>
      <c r="N39" s="33" t="s">
        <v>91</v>
      </c>
      <c r="O39" s="33" t="s">
        <v>91</v>
      </c>
      <c r="P39" s="33">
        <v>699</v>
      </c>
      <c r="Q39" s="33">
        <v>897</v>
      </c>
      <c r="R39" s="33">
        <v>14</v>
      </c>
      <c r="S39" s="33">
        <v>161</v>
      </c>
      <c r="T39" s="33" t="s">
        <v>91</v>
      </c>
      <c r="U39" s="33" t="s">
        <v>91</v>
      </c>
      <c r="V39" s="33">
        <v>161</v>
      </c>
      <c r="W39" s="33" t="s">
        <v>91</v>
      </c>
      <c r="X39" s="33" t="s">
        <v>91</v>
      </c>
      <c r="Y39" s="33" t="s">
        <v>91</v>
      </c>
      <c r="Z39" s="33" t="s">
        <v>91</v>
      </c>
      <c r="AA39" s="33" t="s">
        <v>91</v>
      </c>
      <c r="AB39" s="33">
        <v>0</v>
      </c>
      <c r="AC39" s="33">
        <v>596</v>
      </c>
      <c r="AD39" s="33" t="s">
        <v>91</v>
      </c>
      <c r="AE39" s="33" t="s">
        <v>91</v>
      </c>
      <c r="AF39" s="33">
        <v>596</v>
      </c>
      <c r="AG39" s="33">
        <v>771</v>
      </c>
      <c r="AH39" s="34">
        <v>100</v>
      </c>
      <c r="AI39" s="34">
        <v>87.5</v>
      </c>
      <c r="AJ39" s="34" t="s">
        <v>91</v>
      </c>
      <c r="AK39" s="34" t="s">
        <v>91</v>
      </c>
      <c r="AL39" s="34">
        <v>87.5</v>
      </c>
      <c r="AM39" s="34" t="s">
        <v>91</v>
      </c>
      <c r="AN39" s="34" t="s">
        <v>91</v>
      </c>
      <c r="AO39" s="34" t="s">
        <v>91</v>
      </c>
      <c r="AP39" s="34" t="s">
        <v>91</v>
      </c>
      <c r="AQ39" s="34" t="s">
        <v>91</v>
      </c>
      <c r="AR39" s="34" t="s">
        <v>91</v>
      </c>
      <c r="AS39" s="34">
        <v>85.264663805436342</v>
      </c>
      <c r="AT39" s="34" t="s">
        <v>116</v>
      </c>
      <c r="AU39" s="34" t="s">
        <v>91</v>
      </c>
      <c r="AV39" s="34">
        <v>85.264663805436342</v>
      </c>
      <c r="AW39" s="34">
        <v>85.953177257525084</v>
      </c>
    </row>
    <row r="40" spans="1:49">
      <c r="A40" s="30" t="s">
        <v>40</v>
      </c>
      <c r="B40" s="33">
        <v>83</v>
      </c>
      <c r="C40" s="33" t="s">
        <v>91</v>
      </c>
      <c r="D40" s="33">
        <v>589</v>
      </c>
      <c r="E40" s="33">
        <v>24</v>
      </c>
      <c r="F40" s="33">
        <v>613</v>
      </c>
      <c r="G40" s="33" t="s">
        <v>91</v>
      </c>
      <c r="H40" s="33" t="s">
        <v>91</v>
      </c>
      <c r="I40" s="33" t="s">
        <v>91</v>
      </c>
      <c r="J40" s="33" t="s">
        <v>91</v>
      </c>
      <c r="K40" s="33">
        <v>130</v>
      </c>
      <c r="L40" s="33">
        <v>130</v>
      </c>
      <c r="M40" s="33">
        <v>1856</v>
      </c>
      <c r="N40" s="33">
        <v>0</v>
      </c>
      <c r="O40" s="33" t="s">
        <v>91</v>
      </c>
      <c r="P40" s="33">
        <v>1856</v>
      </c>
      <c r="Q40" s="33">
        <v>2682</v>
      </c>
      <c r="R40" s="33">
        <v>103</v>
      </c>
      <c r="S40" s="33" t="s">
        <v>91</v>
      </c>
      <c r="T40" s="33">
        <v>471</v>
      </c>
      <c r="U40" s="33">
        <v>23</v>
      </c>
      <c r="V40" s="33">
        <v>494</v>
      </c>
      <c r="W40" s="33" t="s">
        <v>91</v>
      </c>
      <c r="X40" s="33" t="s">
        <v>91</v>
      </c>
      <c r="Y40" s="33" t="s">
        <v>91</v>
      </c>
      <c r="Z40" s="33" t="s">
        <v>91</v>
      </c>
      <c r="AA40" s="33">
        <v>128</v>
      </c>
      <c r="AB40" s="33">
        <v>128</v>
      </c>
      <c r="AC40" s="33">
        <v>1594</v>
      </c>
      <c r="AD40" s="33">
        <v>9</v>
      </c>
      <c r="AE40" s="33" t="s">
        <v>91</v>
      </c>
      <c r="AF40" s="33">
        <v>1603</v>
      </c>
      <c r="AG40" s="33">
        <v>2328</v>
      </c>
      <c r="AH40" s="34">
        <v>124.09638554216868</v>
      </c>
      <c r="AI40" s="34" t="s">
        <v>91</v>
      </c>
      <c r="AJ40" s="34">
        <v>79.966044142614606</v>
      </c>
      <c r="AK40" s="34">
        <v>95.833333333333329</v>
      </c>
      <c r="AL40" s="34">
        <v>80.587275693311582</v>
      </c>
      <c r="AM40" s="34" t="s">
        <v>91</v>
      </c>
      <c r="AN40" s="34" t="s">
        <v>91</v>
      </c>
      <c r="AO40" s="34" t="s">
        <v>91</v>
      </c>
      <c r="AP40" s="34" t="s">
        <v>91</v>
      </c>
      <c r="AQ40" s="34">
        <v>98.461538461538467</v>
      </c>
      <c r="AR40" s="34">
        <v>98.461538461538467</v>
      </c>
      <c r="AS40" s="34">
        <v>85.883620689655174</v>
      </c>
      <c r="AT40" s="34" t="s">
        <v>116</v>
      </c>
      <c r="AU40" s="34" t="s">
        <v>91</v>
      </c>
      <c r="AV40" s="34">
        <v>86.368534482758619</v>
      </c>
      <c r="AW40" s="34">
        <v>86.800894854586133</v>
      </c>
    </row>
    <row r="41" spans="1:49">
      <c r="A41" s="30" t="s">
        <v>41</v>
      </c>
      <c r="B41" s="33">
        <v>6</v>
      </c>
      <c r="C41" s="33">
        <v>451</v>
      </c>
      <c r="D41" s="33">
        <v>353</v>
      </c>
      <c r="E41" s="33">
        <v>191</v>
      </c>
      <c r="F41" s="33">
        <v>995</v>
      </c>
      <c r="G41" s="33" t="s">
        <v>91</v>
      </c>
      <c r="H41" s="33">
        <v>468</v>
      </c>
      <c r="I41" s="33">
        <v>59</v>
      </c>
      <c r="J41" s="33">
        <v>527</v>
      </c>
      <c r="K41" s="33" t="s">
        <v>91</v>
      </c>
      <c r="L41" s="33">
        <v>527</v>
      </c>
      <c r="M41" s="33">
        <v>750</v>
      </c>
      <c r="N41" s="33" t="s">
        <v>91</v>
      </c>
      <c r="O41" s="33" t="s">
        <v>91</v>
      </c>
      <c r="P41" s="33">
        <v>750</v>
      </c>
      <c r="Q41" s="33">
        <v>2278</v>
      </c>
      <c r="R41" s="33">
        <v>7</v>
      </c>
      <c r="S41" s="33">
        <v>333</v>
      </c>
      <c r="T41" s="33">
        <v>283</v>
      </c>
      <c r="U41" s="33">
        <v>198</v>
      </c>
      <c r="V41" s="33">
        <v>814</v>
      </c>
      <c r="W41" s="33" t="s">
        <v>91</v>
      </c>
      <c r="X41" s="33">
        <v>371</v>
      </c>
      <c r="Y41" s="33">
        <v>54</v>
      </c>
      <c r="Z41" s="33">
        <v>425</v>
      </c>
      <c r="AA41" s="33" t="s">
        <v>91</v>
      </c>
      <c r="AB41" s="33">
        <v>425</v>
      </c>
      <c r="AC41" s="33">
        <v>601</v>
      </c>
      <c r="AD41" s="33" t="s">
        <v>91</v>
      </c>
      <c r="AE41" s="33" t="s">
        <v>91</v>
      </c>
      <c r="AF41" s="33">
        <v>601</v>
      </c>
      <c r="AG41" s="33">
        <v>1847</v>
      </c>
      <c r="AH41" s="34">
        <v>116.66666666666667</v>
      </c>
      <c r="AI41" s="34">
        <v>73.835920177383585</v>
      </c>
      <c r="AJ41" s="34">
        <v>80.169971671388097</v>
      </c>
      <c r="AK41" s="34">
        <v>103.66492146596859</v>
      </c>
      <c r="AL41" s="34">
        <v>81.80904522613065</v>
      </c>
      <c r="AM41" s="34" t="s">
        <v>91</v>
      </c>
      <c r="AN41" s="34">
        <v>79.273504273504273</v>
      </c>
      <c r="AO41" s="34">
        <v>91.525423728813564</v>
      </c>
      <c r="AP41" s="34">
        <v>80.645161290322577</v>
      </c>
      <c r="AQ41" s="34" t="s">
        <v>91</v>
      </c>
      <c r="AR41" s="34">
        <v>80.645161290322577</v>
      </c>
      <c r="AS41" s="34">
        <v>80.13333333333334</v>
      </c>
      <c r="AT41" s="34" t="s">
        <v>116</v>
      </c>
      <c r="AU41" s="34" t="s">
        <v>91</v>
      </c>
      <c r="AV41" s="34">
        <v>80.13333333333334</v>
      </c>
      <c r="AW41" s="34">
        <v>81.07989464442494</v>
      </c>
    </row>
    <row r="42" spans="1:49">
      <c r="A42" s="30" t="s">
        <v>42</v>
      </c>
      <c r="B42" s="33" t="s">
        <v>91</v>
      </c>
      <c r="C42" s="33">
        <v>342</v>
      </c>
      <c r="D42" s="33">
        <v>203</v>
      </c>
      <c r="E42" s="33">
        <v>63</v>
      </c>
      <c r="F42" s="33">
        <v>608</v>
      </c>
      <c r="G42" s="33" t="s">
        <v>91</v>
      </c>
      <c r="H42" s="33" t="s">
        <v>91</v>
      </c>
      <c r="I42" s="33" t="s">
        <v>91</v>
      </c>
      <c r="J42" s="33" t="s">
        <v>91</v>
      </c>
      <c r="K42" s="33">
        <v>171</v>
      </c>
      <c r="L42" s="33">
        <v>171</v>
      </c>
      <c r="M42" s="33">
        <v>994</v>
      </c>
      <c r="N42" s="33" t="s">
        <v>91</v>
      </c>
      <c r="O42" s="33" t="s">
        <v>91</v>
      </c>
      <c r="P42" s="33">
        <v>994</v>
      </c>
      <c r="Q42" s="33">
        <v>1773</v>
      </c>
      <c r="R42" s="33" t="s">
        <v>91</v>
      </c>
      <c r="S42" s="33">
        <v>336</v>
      </c>
      <c r="T42" s="33">
        <v>205</v>
      </c>
      <c r="U42" s="33">
        <v>65</v>
      </c>
      <c r="V42" s="33">
        <v>606</v>
      </c>
      <c r="W42" s="33" t="s">
        <v>91</v>
      </c>
      <c r="X42" s="33" t="s">
        <v>91</v>
      </c>
      <c r="Y42" s="33" t="s">
        <v>91</v>
      </c>
      <c r="Z42" s="33" t="s">
        <v>91</v>
      </c>
      <c r="AA42" s="33">
        <v>170</v>
      </c>
      <c r="AB42" s="33">
        <v>170</v>
      </c>
      <c r="AC42" s="33">
        <v>934</v>
      </c>
      <c r="AD42" s="33" t="s">
        <v>91</v>
      </c>
      <c r="AE42" s="33" t="s">
        <v>91</v>
      </c>
      <c r="AF42" s="33">
        <v>934</v>
      </c>
      <c r="AG42" s="33">
        <v>1710</v>
      </c>
      <c r="AH42" s="34" t="s">
        <v>91</v>
      </c>
      <c r="AI42" s="34">
        <v>98.245614035087726</v>
      </c>
      <c r="AJ42" s="34">
        <v>100.98522167487685</v>
      </c>
      <c r="AK42" s="34">
        <v>103.17460317460318</v>
      </c>
      <c r="AL42" s="34">
        <v>99.671052631578945</v>
      </c>
      <c r="AM42" s="34" t="s">
        <v>91</v>
      </c>
      <c r="AN42" s="34" t="s">
        <v>91</v>
      </c>
      <c r="AO42" s="34" t="s">
        <v>91</v>
      </c>
      <c r="AP42" s="34" t="s">
        <v>91</v>
      </c>
      <c r="AQ42" s="34">
        <v>99.415204678362571</v>
      </c>
      <c r="AR42" s="34">
        <v>99.415204678362571</v>
      </c>
      <c r="AS42" s="34">
        <v>93.963782696177063</v>
      </c>
      <c r="AT42" s="34" t="s">
        <v>116</v>
      </c>
      <c r="AU42" s="34" t="s">
        <v>91</v>
      </c>
      <c r="AV42" s="34">
        <v>93.963782696177063</v>
      </c>
      <c r="AW42" s="34">
        <v>96.44670050761421</v>
      </c>
    </row>
    <row r="43" spans="1:49">
      <c r="A43" s="30" t="s">
        <v>43</v>
      </c>
      <c r="B43" s="33">
        <v>3</v>
      </c>
      <c r="C43" s="33">
        <v>479</v>
      </c>
      <c r="D43" s="33">
        <v>331</v>
      </c>
      <c r="E43" s="33">
        <v>97</v>
      </c>
      <c r="F43" s="33">
        <v>907</v>
      </c>
      <c r="G43" s="33" t="s">
        <v>91</v>
      </c>
      <c r="H43" s="33">
        <v>387</v>
      </c>
      <c r="I43" s="33" t="s">
        <v>91</v>
      </c>
      <c r="J43" s="33">
        <v>387</v>
      </c>
      <c r="K43" s="33">
        <v>228</v>
      </c>
      <c r="L43" s="33">
        <v>615</v>
      </c>
      <c r="M43" s="33">
        <v>1494</v>
      </c>
      <c r="N43" s="33" t="s">
        <v>91</v>
      </c>
      <c r="O43" s="33" t="s">
        <v>91</v>
      </c>
      <c r="P43" s="33">
        <v>1494</v>
      </c>
      <c r="Q43" s="33">
        <v>3019</v>
      </c>
      <c r="R43" s="33">
        <v>21</v>
      </c>
      <c r="S43" s="33">
        <v>449</v>
      </c>
      <c r="T43" s="33">
        <v>309</v>
      </c>
      <c r="U43" s="33">
        <v>87</v>
      </c>
      <c r="V43" s="33">
        <v>845</v>
      </c>
      <c r="W43" s="33" t="s">
        <v>91</v>
      </c>
      <c r="X43" s="33">
        <v>318</v>
      </c>
      <c r="Y43" s="33" t="s">
        <v>91</v>
      </c>
      <c r="Z43" s="33">
        <v>318</v>
      </c>
      <c r="AA43" s="33">
        <v>187</v>
      </c>
      <c r="AB43" s="33">
        <v>505</v>
      </c>
      <c r="AC43" s="33">
        <v>1329</v>
      </c>
      <c r="AD43" s="33" t="s">
        <v>91</v>
      </c>
      <c r="AE43" s="33" t="s">
        <v>91</v>
      </c>
      <c r="AF43" s="33">
        <v>1329</v>
      </c>
      <c r="AG43" s="33">
        <v>2700</v>
      </c>
      <c r="AH43" s="34">
        <v>700</v>
      </c>
      <c r="AI43" s="34">
        <v>93.736951983298539</v>
      </c>
      <c r="AJ43" s="34">
        <v>93.353474320241688</v>
      </c>
      <c r="AK43" s="34">
        <v>89.69072164948453</v>
      </c>
      <c r="AL43" s="34">
        <v>93.164277839029765</v>
      </c>
      <c r="AM43" s="34" t="s">
        <v>91</v>
      </c>
      <c r="AN43" s="34">
        <v>82.170542635658919</v>
      </c>
      <c r="AO43" s="34" t="s">
        <v>91</v>
      </c>
      <c r="AP43" s="34">
        <v>82.170542635658919</v>
      </c>
      <c r="AQ43" s="34">
        <v>82.017543859649123</v>
      </c>
      <c r="AR43" s="34">
        <v>82.113821138211378</v>
      </c>
      <c r="AS43" s="34">
        <v>88.955823293172685</v>
      </c>
      <c r="AT43" s="34" t="s">
        <v>116</v>
      </c>
      <c r="AU43" s="34" t="s">
        <v>91</v>
      </c>
      <c r="AV43" s="34">
        <v>88.955823293172685</v>
      </c>
      <c r="AW43" s="34">
        <v>89.43358728055648</v>
      </c>
    </row>
    <row r="44" spans="1:49">
      <c r="A44" s="30" t="s">
        <v>44</v>
      </c>
      <c r="B44" s="33" t="s">
        <v>91</v>
      </c>
      <c r="C44" s="33">
        <v>103</v>
      </c>
      <c r="D44" s="33" t="s">
        <v>91</v>
      </c>
      <c r="E44" s="33" t="s">
        <v>91</v>
      </c>
      <c r="F44" s="33">
        <v>103</v>
      </c>
      <c r="G44" s="33" t="s">
        <v>91</v>
      </c>
      <c r="H44" s="33" t="s">
        <v>91</v>
      </c>
      <c r="I44" s="33" t="s">
        <v>91</v>
      </c>
      <c r="J44" s="33" t="s">
        <v>91</v>
      </c>
      <c r="K44" s="33" t="s">
        <v>91</v>
      </c>
      <c r="L44" s="33">
        <v>0</v>
      </c>
      <c r="M44" s="33">
        <v>45</v>
      </c>
      <c r="N44" s="33" t="s">
        <v>91</v>
      </c>
      <c r="O44" s="33" t="s">
        <v>91</v>
      </c>
      <c r="P44" s="33">
        <v>45</v>
      </c>
      <c r="Q44" s="33">
        <v>148</v>
      </c>
      <c r="R44" s="33" t="s">
        <v>91</v>
      </c>
      <c r="S44" s="33">
        <v>93</v>
      </c>
      <c r="T44" s="33" t="s">
        <v>91</v>
      </c>
      <c r="U44" s="33" t="s">
        <v>91</v>
      </c>
      <c r="V44" s="33">
        <v>93</v>
      </c>
      <c r="W44" s="33" t="s">
        <v>91</v>
      </c>
      <c r="X44" s="33" t="s">
        <v>91</v>
      </c>
      <c r="Y44" s="33" t="s">
        <v>91</v>
      </c>
      <c r="Z44" s="33" t="s">
        <v>91</v>
      </c>
      <c r="AA44" s="33" t="s">
        <v>91</v>
      </c>
      <c r="AB44" s="33">
        <v>0</v>
      </c>
      <c r="AC44" s="33">
        <v>39</v>
      </c>
      <c r="AD44" s="33" t="s">
        <v>91</v>
      </c>
      <c r="AE44" s="33" t="s">
        <v>91</v>
      </c>
      <c r="AF44" s="33">
        <v>39</v>
      </c>
      <c r="AG44" s="33">
        <v>132</v>
      </c>
      <c r="AH44" s="34" t="s">
        <v>91</v>
      </c>
      <c r="AI44" s="34">
        <v>90.291262135922324</v>
      </c>
      <c r="AJ44" s="34" t="s">
        <v>91</v>
      </c>
      <c r="AK44" s="34" t="s">
        <v>91</v>
      </c>
      <c r="AL44" s="34">
        <v>90.291262135922324</v>
      </c>
      <c r="AM44" s="34" t="s">
        <v>91</v>
      </c>
      <c r="AN44" s="34" t="s">
        <v>91</v>
      </c>
      <c r="AO44" s="34" t="s">
        <v>91</v>
      </c>
      <c r="AP44" s="34" t="s">
        <v>91</v>
      </c>
      <c r="AQ44" s="34" t="s">
        <v>91</v>
      </c>
      <c r="AR44" s="34" t="s">
        <v>91</v>
      </c>
      <c r="AS44" s="34">
        <v>86.666666666666671</v>
      </c>
      <c r="AT44" s="34" t="s">
        <v>116</v>
      </c>
      <c r="AU44" s="34" t="s">
        <v>91</v>
      </c>
      <c r="AV44" s="34">
        <v>86.666666666666671</v>
      </c>
      <c r="AW44" s="34">
        <v>89.189189189189193</v>
      </c>
    </row>
    <row r="45" spans="1:49">
      <c r="A45" s="30" t="s">
        <v>45</v>
      </c>
      <c r="B45" s="33">
        <v>7</v>
      </c>
      <c r="C45" s="33">
        <v>301</v>
      </c>
      <c r="D45" s="33">
        <v>404</v>
      </c>
      <c r="E45" s="33" t="s">
        <v>91</v>
      </c>
      <c r="F45" s="33">
        <v>705</v>
      </c>
      <c r="G45" s="33" t="s">
        <v>91</v>
      </c>
      <c r="H45" s="33" t="s">
        <v>91</v>
      </c>
      <c r="I45" s="33" t="s">
        <v>91</v>
      </c>
      <c r="J45" s="33" t="s">
        <v>91</v>
      </c>
      <c r="K45" s="33" t="s">
        <v>91</v>
      </c>
      <c r="L45" s="33">
        <v>0</v>
      </c>
      <c r="M45" s="33">
        <v>974</v>
      </c>
      <c r="N45" s="33" t="s">
        <v>91</v>
      </c>
      <c r="O45" s="33" t="s">
        <v>91</v>
      </c>
      <c r="P45" s="33">
        <v>974</v>
      </c>
      <c r="Q45" s="33">
        <v>1686</v>
      </c>
      <c r="R45" s="33">
        <v>3</v>
      </c>
      <c r="S45" s="33">
        <v>266</v>
      </c>
      <c r="T45" s="33">
        <v>328</v>
      </c>
      <c r="U45" s="33">
        <v>0</v>
      </c>
      <c r="V45" s="33">
        <v>594</v>
      </c>
      <c r="W45" s="33" t="s">
        <v>91</v>
      </c>
      <c r="X45" s="33" t="s">
        <v>91</v>
      </c>
      <c r="Y45" s="33" t="s">
        <v>91</v>
      </c>
      <c r="Z45" s="33" t="s">
        <v>91</v>
      </c>
      <c r="AA45" s="33" t="s">
        <v>91</v>
      </c>
      <c r="AB45" s="33">
        <v>0</v>
      </c>
      <c r="AC45" s="33">
        <v>845</v>
      </c>
      <c r="AD45" s="33" t="s">
        <v>91</v>
      </c>
      <c r="AE45" s="33" t="s">
        <v>91</v>
      </c>
      <c r="AF45" s="33">
        <v>845</v>
      </c>
      <c r="AG45" s="33">
        <v>1442</v>
      </c>
      <c r="AH45" s="34">
        <v>42.857142857142854</v>
      </c>
      <c r="AI45" s="34">
        <v>88.372093023255815</v>
      </c>
      <c r="AJ45" s="34">
        <v>81.188118811881182</v>
      </c>
      <c r="AK45" s="34" t="s">
        <v>91</v>
      </c>
      <c r="AL45" s="34">
        <v>84.255319148936167</v>
      </c>
      <c r="AM45" s="34" t="s">
        <v>91</v>
      </c>
      <c r="AN45" s="34" t="s">
        <v>91</v>
      </c>
      <c r="AO45" s="34" t="s">
        <v>91</v>
      </c>
      <c r="AP45" s="34" t="s">
        <v>91</v>
      </c>
      <c r="AQ45" s="34" t="s">
        <v>91</v>
      </c>
      <c r="AR45" s="34" t="s">
        <v>91</v>
      </c>
      <c r="AS45" s="34">
        <v>86.755646817248461</v>
      </c>
      <c r="AT45" s="34" t="s">
        <v>116</v>
      </c>
      <c r="AU45" s="34" t="s">
        <v>91</v>
      </c>
      <c r="AV45" s="34">
        <v>86.755646817248461</v>
      </c>
      <c r="AW45" s="34">
        <v>85.527876631079479</v>
      </c>
    </row>
    <row r="46" spans="1:49">
      <c r="A46" s="30" t="s">
        <v>46</v>
      </c>
      <c r="B46" s="33" t="s">
        <v>91</v>
      </c>
      <c r="C46" s="33">
        <v>108</v>
      </c>
      <c r="D46" s="33" t="s">
        <v>91</v>
      </c>
      <c r="E46" s="33" t="s">
        <v>91</v>
      </c>
      <c r="F46" s="33">
        <v>108</v>
      </c>
      <c r="G46" s="33" t="s">
        <v>91</v>
      </c>
      <c r="H46" s="33" t="s">
        <v>91</v>
      </c>
      <c r="I46" s="33" t="s">
        <v>91</v>
      </c>
      <c r="J46" s="33" t="s">
        <v>91</v>
      </c>
      <c r="K46" s="33" t="s">
        <v>91</v>
      </c>
      <c r="L46" s="33">
        <v>0</v>
      </c>
      <c r="M46" s="33">
        <v>20</v>
      </c>
      <c r="N46" s="33" t="s">
        <v>91</v>
      </c>
      <c r="O46" s="33" t="s">
        <v>91</v>
      </c>
      <c r="P46" s="33">
        <v>20</v>
      </c>
      <c r="Q46" s="33">
        <v>128</v>
      </c>
      <c r="R46" s="33" t="s">
        <v>91</v>
      </c>
      <c r="S46" s="33">
        <v>92</v>
      </c>
      <c r="T46" s="33" t="s">
        <v>91</v>
      </c>
      <c r="U46" s="33" t="s">
        <v>91</v>
      </c>
      <c r="V46" s="33">
        <v>92</v>
      </c>
      <c r="W46" s="33" t="s">
        <v>91</v>
      </c>
      <c r="X46" s="33" t="s">
        <v>91</v>
      </c>
      <c r="Y46" s="33" t="s">
        <v>91</v>
      </c>
      <c r="Z46" s="33" t="s">
        <v>91</v>
      </c>
      <c r="AA46" s="33" t="s">
        <v>91</v>
      </c>
      <c r="AB46" s="33">
        <v>0</v>
      </c>
      <c r="AC46" s="33">
        <v>18</v>
      </c>
      <c r="AD46" s="33" t="s">
        <v>91</v>
      </c>
      <c r="AE46" s="33" t="s">
        <v>91</v>
      </c>
      <c r="AF46" s="33">
        <v>18</v>
      </c>
      <c r="AG46" s="33">
        <v>110</v>
      </c>
      <c r="AH46" s="34" t="s">
        <v>91</v>
      </c>
      <c r="AI46" s="34">
        <v>85.18518518518519</v>
      </c>
      <c r="AJ46" s="34" t="s">
        <v>91</v>
      </c>
      <c r="AK46" s="34" t="s">
        <v>91</v>
      </c>
      <c r="AL46" s="34">
        <v>85.18518518518519</v>
      </c>
      <c r="AM46" s="34" t="s">
        <v>91</v>
      </c>
      <c r="AN46" s="34" t="s">
        <v>91</v>
      </c>
      <c r="AO46" s="34" t="s">
        <v>91</v>
      </c>
      <c r="AP46" s="34" t="s">
        <v>91</v>
      </c>
      <c r="AQ46" s="34" t="s">
        <v>91</v>
      </c>
      <c r="AR46" s="34" t="s">
        <v>91</v>
      </c>
      <c r="AS46" s="34">
        <v>90</v>
      </c>
      <c r="AT46" s="34" t="s">
        <v>116</v>
      </c>
      <c r="AU46" s="34" t="s">
        <v>91</v>
      </c>
      <c r="AV46" s="34">
        <v>90</v>
      </c>
      <c r="AW46" s="34">
        <v>85.9375</v>
      </c>
    </row>
    <row r="47" spans="1:49">
      <c r="A47" s="30" t="s">
        <v>47</v>
      </c>
      <c r="B47" s="33">
        <v>13</v>
      </c>
      <c r="C47" s="33">
        <v>452</v>
      </c>
      <c r="D47" s="33">
        <v>732</v>
      </c>
      <c r="E47" s="33">
        <v>151</v>
      </c>
      <c r="F47" s="33">
        <v>1335</v>
      </c>
      <c r="G47" s="33" t="s">
        <v>91</v>
      </c>
      <c r="H47" s="33" t="s">
        <v>91</v>
      </c>
      <c r="I47" s="33" t="s">
        <v>91</v>
      </c>
      <c r="J47" s="33" t="s">
        <v>91</v>
      </c>
      <c r="K47" s="33">
        <v>231</v>
      </c>
      <c r="L47" s="33">
        <v>231</v>
      </c>
      <c r="M47" s="33">
        <v>2347</v>
      </c>
      <c r="N47" s="33">
        <v>0</v>
      </c>
      <c r="O47" s="33" t="s">
        <v>91</v>
      </c>
      <c r="P47" s="33">
        <v>2347</v>
      </c>
      <c r="Q47" s="33">
        <v>3926</v>
      </c>
      <c r="R47" s="33">
        <v>10</v>
      </c>
      <c r="S47" s="33">
        <v>300</v>
      </c>
      <c r="T47" s="33">
        <v>659</v>
      </c>
      <c r="U47" s="33">
        <v>134</v>
      </c>
      <c r="V47" s="33">
        <v>1093</v>
      </c>
      <c r="W47" s="33" t="s">
        <v>91</v>
      </c>
      <c r="X47" s="33" t="s">
        <v>91</v>
      </c>
      <c r="Y47" s="33" t="s">
        <v>91</v>
      </c>
      <c r="Z47" s="33" t="s">
        <v>91</v>
      </c>
      <c r="AA47" s="33">
        <v>172</v>
      </c>
      <c r="AB47" s="33">
        <v>172</v>
      </c>
      <c r="AC47" s="33">
        <v>1977</v>
      </c>
      <c r="AD47" s="33">
        <v>27</v>
      </c>
      <c r="AE47" s="33" t="s">
        <v>91</v>
      </c>
      <c r="AF47" s="33">
        <v>2004</v>
      </c>
      <c r="AG47" s="33">
        <v>3279</v>
      </c>
      <c r="AH47" s="34">
        <v>76.92307692307692</v>
      </c>
      <c r="AI47" s="34">
        <v>66.371681415929203</v>
      </c>
      <c r="AJ47" s="34">
        <v>90.027322404371589</v>
      </c>
      <c r="AK47" s="34">
        <v>88.741721854304629</v>
      </c>
      <c r="AL47" s="34">
        <v>81.872659176029956</v>
      </c>
      <c r="AM47" s="34" t="s">
        <v>91</v>
      </c>
      <c r="AN47" s="34" t="s">
        <v>91</v>
      </c>
      <c r="AO47" s="34" t="s">
        <v>91</v>
      </c>
      <c r="AP47" s="34" t="s">
        <v>91</v>
      </c>
      <c r="AQ47" s="34">
        <v>74.458874458874462</v>
      </c>
      <c r="AR47" s="34">
        <v>74.458874458874462</v>
      </c>
      <c r="AS47" s="34">
        <v>84.235193864507877</v>
      </c>
      <c r="AT47" s="34" t="s">
        <v>116</v>
      </c>
      <c r="AU47" s="34" t="s">
        <v>91</v>
      </c>
      <c r="AV47" s="34">
        <v>85.385598636557305</v>
      </c>
      <c r="AW47" s="34">
        <v>83.520122261844122</v>
      </c>
    </row>
    <row r="48" spans="1:49">
      <c r="A48" s="30" t="s">
        <v>48</v>
      </c>
      <c r="B48" s="33" t="s">
        <v>91</v>
      </c>
      <c r="C48" s="33" t="s">
        <v>91</v>
      </c>
      <c r="D48" s="33">
        <v>82</v>
      </c>
      <c r="E48" s="33" t="s">
        <v>91</v>
      </c>
      <c r="F48" s="33">
        <v>82</v>
      </c>
      <c r="G48" s="33" t="s">
        <v>91</v>
      </c>
      <c r="H48" s="33" t="s">
        <v>91</v>
      </c>
      <c r="I48" s="33" t="s">
        <v>91</v>
      </c>
      <c r="J48" s="33" t="s">
        <v>91</v>
      </c>
      <c r="K48" s="33" t="s">
        <v>91</v>
      </c>
      <c r="L48" s="33">
        <v>0</v>
      </c>
      <c r="M48" s="33">
        <v>152</v>
      </c>
      <c r="N48" s="33" t="s">
        <v>91</v>
      </c>
      <c r="O48" s="33" t="s">
        <v>91</v>
      </c>
      <c r="P48" s="33">
        <v>152</v>
      </c>
      <c r="Q48" s="33">
        <v>234</v>
      </c>
      <c r="R48" s="33" t="s">
        <v>91</v>
      </c>
      <c r="S48" s="33" t="s">
        <v>91</v>
      </c>
      <c r="T48" s="33">
        <v>67</v>
      </c>
      <c r="U48" s="33" t="s">
        <v>91</v>
      </c>
      <c r="V48" s="33">
        <v>67</v>
      </c>
      <c r="W48" s="33" t="s">
        <v>91</v>
      </c>
      <c r="X48" s="33" t="s">
        <v>91</v>
      </c>
      <c r="Y48" s="33" t="s">
        <v>91</v>
      </c>
      <c r="Z48" s="33" t="s">
        <v>91</v>
      </c>
      <c r="AA48" s="33" t="s">
        <v>91</v>
      </c>
      <c r="AB48" s="33">
        <v>0</v>
      </c>
      <c r="AC48" s="33">
        <v>147</v>
      </c>
      <c r="AD48" s="33" t="s">
        <v>91</v>
      </c>
      <c r="AE48" s="33" t="s">
        <v>91</v>
      </c>
      <c r="AF48" s="33">
        <v>147</v>
      </c>
      <c r="AG48" s="33">
        <v>214</v>
      </c>
      <c r="AH48" s="34" t="s">
        <v>91</v>
      </c>
      <c r="AI48" s="34" t="s">
        <v>91</v>
      </c>
      <c r="AJ48" s="34">
        <v>81.707317073170728</v>
      </c>
      <c r="AK48" s="34" t="s">
        <v>91</v>
      </c>
      <c r="AL48" s="34">
        <v>81.707317073170728</v>
      </c>
      <c r="AM48" s="34" t="s">
        <v>91</v>
      </c>
      <c r="AN48" s="34" t="s">
        <v>91</v>
      </c>
      <c r="AO48" s="34" t="s">
        <v>91</v>
      </c>
      <c r="AP48" s="34" t="s">
        <v>91</v>
      </c>
      <c r="AQ48" s="34" t="s">
        <v>91</v>
      </c>
      <c r="AR48" s="34" t="s">
        <v>91</v>
      </c>
      <c r="AS48" s="34">
        <v>96.71052631578948</v>
      </c>
      <c r="AT48" s="34" t="s">
        <v>116</v>
      </c>
      <c r="AU48" s="34" t="s">
        <v>91</v>
      </c>
      <c r="AV48" s="34">
        <v>96.71052631578948</v>
      </c>
      <c r="AW48" s="34">
        <v>91.452991452991455</v>
      </c>
    </row>
    <row r="49" spans="1:49">
      <c r="A49" s="30" t="s">
        <v>49</v>
      </c>
      <c r="B49" s="33" t="s">
        <v>91</v>
      </c>
      <c r="C49" s="33">
        <v>182</v>
      </c>
      <c r="D49" s="33">
        <v>147</v>
      </c>
      <c r="E49" s="33" t="s">
        <v>91</v>
      </c>
      <c r="F49" s="33">
        <v>329</v>
      </c>
      <c r="G49" s="33" t="s">
        <v>91</v>
      </c>
      <c r="H49" s="33" t="s">
        <v>91</v>
      </c>
      <c r="I49" s="33" t="s">
        <v>91</v>
      </c>
      <c r="J49" s="33" t="s">
        <v>91</v>
      </c>
      <c r="K49" s="33" t="s">
        <v>91</v>
      </c>
      <c r="L49" s="33">
        <v>0</v>
      </c>
      <c r="M49" s="33">
        <v>365</v>
      </c>
      <c r="N49" s="33" t="s">
        <v>91</v>
      </c>
      <c r="O49" s="33" t="s">
        <v>91</v>
      </c>
      <c r="P49" s="33">
        <v>365</v>
      </c>
      <c r="Q49" s="33">
        <v>694</v>
      </c>
      <c r="R49" s="33" t="s">
        <v>91</v>
      </c>
      <c r="S49" s="33">
        <v>139</v>
      </c>
      <c r="T49" s="33">
        <v>121</v>
      </c>
      <c r="U49" s="33" t="s">
        <v>91</v>
      </c>
      <c r="V49" s="33">
        <v>260</v>
      </c>
      <c r="W49" s="33" t="s">
        <v>91</v>
      </c>
      <c r="X49" s="33" t="s">
        <v>91</v>
      </c>
      <c r="Y49" s="33" t="s">
        <v>91</v>
      </c>
      <c r="Z49" s="33" t="s">
        <v>91</v>
      </c>
      <c r="AA49" s="33" t="s">
        <v>91</v>
      </c>
      <c r="AB49" s="33">
        <v>0</v>
      </c>
      <c r="AC49" s="33">
        <v>290</v>
      </c>
      <c r="AD49" s="33" t="s">
        <v>91</v>
      </c>
      <c r="AE49" s="33" t="s">
        <v>91</v>
      </c>
      <c r="AF49" s="33">
        <v>290</v>
      </c>
      <c r="AG49" s="33">
        <v>550</v>
      </c>
      <c r="AH49" s="34" t="s">
        <v>91</v>
      </c>
      <c r="AI49" s="34">
        <v>76.373626373626379</v>
      </c>
      <c r="AJ49" s="34">
        <v>82.312925170068027</v>
      </c>
      <c r="AK49" s="34" t="s">
        <v>91</v>
      </c>
      <c r="AL49" s="34">
        <v>79.027355623100306</v>
      </c>
      <c r="AM49" s="34" t="s">
        <v>91</v>
      </c>
      <c r="AN49" s="34" t="s">
        <v>91</v>
      </c>
      <c r="AO49" s="34" t="s">
        <v>91</v>
      </c>
      <c r="AP49" s="34" t="s">
        <v>91</v>
      </c>
      <c r="AQ49" s="34" t="s">
        <v>91</v>
      </c>
      <c r="AR49" s="34" t="s">
        <v>91</v>
      </c>
      <c r="AS49" s="34">
        <v>79.452054794520549</v>
      </c>
      <c r="AT49" s="34" t="s">
        <v>116</v>
      </c>
      <c r="AU49" s="34" t="s">
        <v>91</v>
      </c>
      <c r="AV49" s="34">
        <v>79.452054794520549</v>
      </c>
      <c r="AW49" s="34">
        <v>79.250720461095099</v>
      </c>
    </row>
    <row r="50" spans="1:49">
      <c r="A50" s="30" t="s">
        <v>50</v>
      </c>
      <c r="B50" s="33">
        <v>4</v>
      </c>
      <c r="C50" s="33" t="s">
        <v>91</v>
      </c>
      <c r="D50" s="33">
        <v>112</v>
      </c>
      <c r="E50" s="33" t="s">
        <v>91</v>
      </c>
      <c r="F50" s="33">
        <v>112</v>
      </c>
      <c r="G50" s="33" t="s">
        <v>91</v>
      </c>
      <c r="H50" s="33" t="s">
        <v>91</v>
      </c>
      <c r="I50" s="33" t="s">
        <v>91</v>
      </c>
      <c r="J50" s="33" t="s">
        <v>91</v>
      </c>
      <c r="K50" s="33">
        <v>223</v>
      </c>
      <c r="L50" s="33">
        <v>223</v>
      </c>
      <c r="M50" s="33">
        <v>133</v>
      </c>
      <c r="N50" s="33" t="s">
        <v>91</v>
      </c>
      <c r="O50" s="33" t="s">
        <v>91</v>
      </c>
      <c r="P50" s="33">
        <v>133</v>
      </c>
      <c r="Q50" s="33">
        <v>472</v>
      </c>
      <c r="R50" s="33">
        <v>12</v>
      </c>
      <c r="S50" s="33" t="s">
        <v>91</v>
      </c>
      <c r="T50" s="33">
        <v>98</v>
      </c>
      <c r="U50" s="33" t="s">
        <v>91</v>
      </c>
      <c r="V50" s="33">
        <v>98</v>
      </c>
      <c r="W50" s="33" t="s">
        <v>91</v>
      </c>
      <c r="X50" s="33" t="s">
        <v>91</v>
      </c>
      <c r="Y50" s="33" t="s">
        <v>91</v>
      </c>
      <c r="Z50" s="33" t="s">
        <v>91</v>
      </c>
      <c r="AA50" s="33">
        <v>224</v>
      </c>
      <c r="AB50" s="33">
        <v>224</v>
      </c>
      <c r="AC50" s="33">
        <v>119</v>
      </c>
      <c r="AD50" s="33" t="s">
        <v>91</v>
      </c>
      <c r="AE50" s="33" t="s">
        <v>91</v>
      </c>
      <c r="AF50" s="33">
        <v>119</v>
      </c>
      <c r="AG50" s="33">
        <v>453</v>
      </c>
      <c r="AH50" s="34">
        <v>300</v>
      </c>
      <c r="AI50" s="34" t="s">
        <v>91</v>
      </c>
      <c r="AJ50" s="34">
        <v>87.5</v>
      </c>
      <c r="AK50" s="34" t="s">
        <v>91</v>
      </c>
      <c r="AL50" s="34">
        <v>87.5</v>
      </c>
      <c r="AM50" s="34" t="s">
        <v>91</v>
      </c>
      <c r="AN50" s="34" t="s">
        <v>91</v>
      </c>
      <c r="AO50" s="34" t="s">
        <v>91</v>
      </c>
      <c r="AP50" s="34" t="s">
        <v>91</v>
      </c>
      <c r="AQ50" s="34">
        <v>100.44843049327355</v>
      </c>
      <c r="AR50" s="34">
        <v>100.44843049327355</v>
      </c>
      <c r="AS50" s="34">
        <v>89.473684210526315</v>
      </c>
      <c r="AT50" s="34" t="s">
        <v>116</v>
      </c>
      <c r="AU50" s="34" t="s">
        <v>91</v>
      </c>
      <c r="AV50" s="34">
        <v>89.473684210526315</v>
      </c>
      <c r="AW50" s="34">
        <v>95.974576271186436</v>
      </c>
    </row>
    <row r="51" spans="1:49">
      <c r="A51" s="30" t="s">
        <v>51</v>
      </c>
      <c r="B51" s="33" t="s">
        <v>91</v>
      </c>
      <c r="C51" s="33">
        <v>244</v>
      </c>
      <c r="D51" s="33">
        <v>542</v>
      </c>
      <c r="E51" s="33">
        <v>97</v>
      </c>
      <c r="F51" s="33">
        <v>883</v>
      </c>
      <c r="G51" s="33" t="s">
        <v>91</v>
      </c>
      <c r="H51" s="33" t="s">
        <v>91</v>
      </c>
      <c r="I51" s="33" t="s">
        <v>91</v>
      </c>
      <c r="J51" s="33" t="s">
        <v>91</v>
      </c>
      <c r="K51" s="33" t="s">
        <v>91</v>
      </c>
      <c r="L51" s="33">
        <v>0</v>
      </c>
      <c r="M51" s="33">
        <v>155</v>
      </c>
      <c r="N51" s="33" t="s">
        <v>91</v>
      </c>
      <c r="O51" s="33" t="s">
        <v>91</v>
      </c>
      <c r="P51" s="33">
        <v>155</v>
      </c>
      <c r="Q51" s="33">
        <v>1038</v>
      </c>
      <c r="R51" s="33">
        <v>6</v>
      </c>
      <c r="S51" s="33">
        <v>219</v>
      </c>
      <c r="T51" s="33">
        <v>412</v>
      </c>
      <c r="U51" s="33">
        <v>124</v>
      </c>
      <c r="V51" s="33">
        <v>755</v>
      </c>
      <c r="W51" s="33" t="s">
        <v>91</v>
      </c>
      <c r="X51" s="33" t="s">
        <v>91</v>
      </c>
      <c r="Y51" s="33" t="s">
        <v>91</v>
      </c>
      <c r="Z51" s="33" t="s">
        <v>91</v>
      </c>
      <c r="AA51" s="33" t="s">
        <v>91</v>
      </c>
      <c r="AB51" s="33">
        <v>0</v>
      </c>
      <c r="AC51" s="33">
        <v>132</v>
      </c>
      <c r="AD51" s="33" t="s">
        <v>91</v>
      </c>
      <c r="AE51" s="33" t="s">
        <v>91</v>
      </c>
      <c r="AF51" s="33">
        <v>132</v>
      </c>
      <c r="AG51" s="33">
        <v>893</v>
      </c>
      <c r="AH51" s="34" t="s">
        <v>91</v>
      </c>
      <c r="AI51" s="34">
        <v>89.754098360655732</v>
      </c>
      <c r="AJ51" s="34">
        <v>76.014760147601478</v>
      </c>
      <c r="AK51" s="34">
        <v>127.83505154639175</v>
      </c>
      <c r="AL51" s="34">
        <v>85.503963759909396</v>
      </c>
      <c r="AM51" s="34" t="s">
        <v>91</v>
      </c>
      <c r="AN51" s="34" t="s">
        <v>91</v>
      </c>
      <c r="AO51" s="34" t="s">
        <v>91</v>
      </c>
      <c r="AP51" s="34" t="s">
        <v>91</v>
      </c>
      <c r="AQ51" s="34" t="s">
        <v>91</v>
      </c>
      <c r="AR51" s="34" t="s">
        <v>91</v>
      </c>
      <c r="AS51" s="34">
        <v>85.161290322580641</v>
      </c>
      <c r="AT51" s="34" t="s">
        <v>116</v>
      </c>
      <c r="AU51" s="34" t="s">
        <v>91</v>
      </c>
      <c r="AV51" s="34">
        <v>85.161290322580641</v>
      </c>
      <c r="AW51" s="34">
        <v>86.030828516377653</v>
      </c>
    </row>
    <row r="52" spans="1:49">
      <c r="A52" s="30" t="s">
        <v>52</v>
      </c>
      <c r="B52" s="33">
        <v>14</v>
      </c>
      <c r="C52" s="33">
        <v>469</v>
      </c>
      <c r="D52" s="33">
        <v>458</v>
      </c>
      <c r="E52" s="33">
        <v>43</v>
      </c>
      <c r="F52" s="33">
        <v>970</v>
      </c>
      <c r="G52" s="33" t="s">
        <v>91</v>
      </c>
      <c r="H52" s="33">
        <v>443</v>
      </c>
      <c r="I52" s="33" t="s">
        <v>91</v>
      </c>
      <c r="J52" s="33">
        <v>443</v>
      </c>
      <c r="K52" s="33">
        <v>134</v>
      </c>
      <c r="L52" s="33">
        <v>577</v>
      </c>
      <c r="M52" s="33">
        <v>1161</v>
      </c>
      <c r="N52" s="33">
        <v>0</v>
      </c>
      <c r="O52" s="33" t="s">
        <v>91</v>
      </c>
      <c r="P52" s="33">
        <v>1161</v>
      </c>
      <c r="Q52" s="33">
        <v>2722</v>
      </c>
      <c r="R52" s="33">
        <v>7</v>
      </c>
      <c r="S52" s="33">
        <v>431</v>
      </c>
      <c r="T52" s="33">
        <v>399</v>
      </c>
      <c r="U52" s="33">
        <v>46</v>
      </c>
      <c r="V52" s="33">
        <v>876</v>
      </c>
      <c r="W52" s="33" t="s">
        <v>91</v>
      </c>
      <c r="X52" s="33">
        <v>344</v>
      </c>
      <c r="Y52" s="33" t="s">
        <v>91</v>
      </c>
      <c r="Z52" s="33">
        <v>344</v>
      </c>
      <c r="AA52" s="33">
        <v>117</v>
      </c>
      <c r="AB52" s="33">
        <v>461</v>
      </c>
      <c r="AC52" s="33">
        <v>996</v>
      </c>
      <c r="AD52" s="33">
        <v>10</v>
      </c>
      <c r="AE52" s="33" t="s">
        <v>91</v>
      </c>
      <c r="AF52" s="33">
        <v>1006</v>
      </c>
      <c r="AG52" s="33">
        <v>2350</v>
      </c>
      <c r="AH52" s="34">
        <v>50</v>
      </c>
      <c r="AI52" s="34">
        <v>91.897654584221755</v>
      </c>
      <c r="AJ52" s="34">
        <v>87.117903930131007</v>
      </c>
      <c r="AK52" s="34">
        <v>106.97674418604652</v>
      </c>
      <c r="AL52" s="34">
        <v>90.30927835051547</v>
      </c>
      <c r="AM52" s="34" t="s">
        <v>91</v>
      </c>
      <c r="AN52" s="34">
        <v>77.652370203160274</v>
      </c>
      <c r="AO52" s="34" t="s">
        <v>91</v>
      </c>
      <c r="AP52" s="34">
        <v>77.652370203160274</v>
      </c>
      <c r="AQ52" s="34">
        <v>87.31343283582089</v>
      </c>
      <c r="AR52" s="34">
        <v>79.89601386481803</v>
      </c>
      <c r="AS52" s="34">
        <v>85.788113695090445</v>
      </c>
      <c r="AT52" s="34" t="s">
        <v>116</v>
      </c>
      <c r="AU52" s="34" t="s">
        <v>91</v>
      </c>
      <c r="AV52" s="34">
        <v>86.649440137812235</v>
      </c>
      <c r="AW52" s="34">
        <v>86.333578251285815</v>
      </c>
    </row>
    <row r="53" spans="1:49">
      <c r="A53" s="30" t="s">
        <v>53</v>
      </c>
      <c r="B53" s="33">
        <v>15</v>
      </c>
      <c r="C53" s="33">
        <v>112</v>
      </c>
      <c r="D53" s="33" t="s">
        <v>91</v>
      </c>
      <c r="E53" s="33" t="s">
        <v>91</v>
      </c>
      <c r="F53" s="33">
        <v>112</v>
      </c>
      <c r="G53" s="33" t="s">
        <v>91</v>
      </c>
      <c r="H53" s="33" t="s">
        <v>91</v>
      </c>
      <c r="I53" s="33" t="s">
        <v>91</v>
      </c>
      <c r="J53" s="33" t="s">
        <v>91</v>
      </c>
      <c r="K53" s="33">
        <v>117</v>
      </c>
      <c r="L53" s="33">
        <v>117</v>
      </c>
      <c r="M53" s="33">
        <v>245</v>
      </c>
      <c r="N53" s="33" t="s">
        <v>91</v>
      </c>
      <c r="O53" s="33" t="s">
        <v>91</v>
      </c>
      <c r="P53" s="33">
        <v>245</v>
      </c>
      <c r="Q53" s="33">
        <v>489</v>
      </c>
      <c r="R53" s="33">
        <v>20</v>
      </c>
      <c r="S53" s="33">
        <v>102</v>
      </c>
      <c r="T53" s="33" t="s">
        <v>91</v>
      </c>
      <c r="U53" s="33" t="s">
        <v>91</v>
      </c>
      <c r="V53" s="33">
        <v>102</v>
      </c>
      <c r="W53" s="33" t="s">
        <v>91</v>
      </c>
      <c r="X53" s="33" t="s">
        <v>91</v>
      </c>
      <c r="Y53" s="33" t="s">
        <v>91</v>
      </c>
      <c r="Z53" s="33" t="s">
        <v>91</v>
      </c>
      <c r="AA53" s="33">
        <v>115</v>
      </c>
      <c r="AB53" s="33">
        <v>115</v>
      </c>
      <c r="AC53" s="33">
        <v>233</v>
      </c>
      <c r="AD53" s="33" t="s">
        <v>91</v>
      </c>
      <c r="AE53" s="33" t="s">
        <v>91</v>
      </c>
      <c r="AF53" s="33">
        <v>233</v>
      </c>
      <c r="AG53" s="33">
        <v>470</v>
      </c>
      <c r="AH53" s="34">
        <v>133.33333333333334</v>
      </c>
      <c r="AI53" s="34">
        <v>91.071428571428569</v>
      </c>
      <c r="AJ53" s="34" t="s">
        <v>91</v>
      </c>
      <c r="AK53" s="34" t="s">
        <v>91</v>
      </c>
      <c r="AL53" s="34">
        <v>91.071428571428569</v>
      </c>
      <c r="AM53" s="34" t="s">
        <v>91</v>
      </c>
      <c r="AN53" s="34" t="s">
        <v>91</v>
      </c>
      <c r="AO53" s="34" t="s">
        <v>91</v>
      </c>
      <c r="AP53" s="34" t="s">
        <v>91</v>
      </c>
      <c r="AQ53" s="34">
        <v>98.290598290598297</v>
      </c>
      <c r="AR53" s="34">
        <v>98.290598290598297</v>
      </c>
      <c r="AS53" s="34">
        <v>95.102040816326536</v>
      </c>
      <c r="AT53" s="34" t="s">
        <v>116</v>
      </c>
      <c r="AU53" s="34" t="s">
        <v>91</v>
      </c>
      <c r="AV53" s="34">
        <v>95.102040816326536</v>
      </c>
      <c r="AW53" s="34">
        <v>96.114519427402868</v>
      </c>
    </row>
    <row r="54" spans="1:49">
      <c r="A54" s="30" t="s">
        <v>54</v>
      </c>
      <c r="B54" s="33" t="s">
        <v>91</v>
      </c>
      <c r="C54" s="33">
        <v>81</v>
      </c>
      <c r="D54" s="33">
        <v>695</v>
      </c>
      <c r="E54" s="33">
        <v>26</v>
      </c>
      <c r="F54" s="33">
        <v>802</v>
      </c>
      <c r="G54" s="33" t="s">
        <v>91</v>
      </c>
      <c r="H54" s="33" t="s">
        <v>91</v>
      </c>
      <c r="I54" s="33" t="s">
        <v>91</v>
      </c>
      <c r="J54" s="33" t="s">
        <v>91</v>
      </c>
      <c r="K54" s="33" t="s">
        <v>91</v>
      </c>
      <c r="L54" s="33">
        <v>0</v>
      </c>
      <c r="M54" s="33">
        <v>545</v>
      </c>
      <c r="N54" s="33" t="s">
        <v>91</v>
      </c>
      <c r="O54" s="33" t="s">
        <v>91</v>
      </c>
      <c r="P54" s="33">
        <v>545</v>
      </c>
      <c r="Q54" s="33">
        <v>1347</v>
      </c>
      <c r="R54" s="33" t="s">
        <v>91</v>
      </c>
      <c r="S54" s="33">
        <v>76</v>
      </c>
      <c r="T54" s="33">
        <v>593</v>
      </c>
      <c r="U54" s="33">
        <v>34</v>
      </c>
      <c r="V54" s="33">
        <v>703</v>
      </c>
      <c r="W54" s="33" t="s">
        <v>91</v>
      </c>
      <c r="X54" s="33">
        <v>23</v>
      </c>
      <c r="Y54" s="33" t="s">
        <v>91</v>
      </c>
      <c r="Z54" s="33">
        <v>23</v>
      </c>
      <c r="AA54" s="33" t="s">
        <v>91</v>
      </c>
      <c r="AB54" s="33">
        <v>23</v>
      </c>
      <c r="AC54" s="33">
        <v>728</v>
      </c>
      <c r="AD54" s="33" t="s">
        <v>91</v>
      </c>
      <c r="AE54" s="33" t="s">
        <v>91</v>
      </c>
      <c r="AF54" s="33">
        <v>728</v>
      </c>
      <c r="AG54" s="33">
        <v>1454</v>
      </c>
      <c r="AH54" s="34" t="s">
        <v>91</v>
      </c>
      <c r="AI54" s="34">
        <v>93.827160493827165</v>
      </c>
      <c r="AJ54" s="34">
        <v>85.323741007194243</v>
      </c>
      <c r="AK54" s="34">
        <v>130.76923076923077</v>
      </c>
      <c r="AL54" s="34">
        <v>87.655860349127181</v>
      </c>
      <c r="AM54" s="34" t="s">
        <v>91</v>
      </c>
      <c r="AN54" s="34" t="s">
        <v>91</v>
      </c>
      <c r="AO54" s="34" t="s">
        <v>91</v>
      </c>
      <c r="AP54" s="34" t="s">
        <v>91</v>
      </c>
      <c r="AQ54" s="34" t="s">
        <v>91</v>
      </c>
      <c r="AR54" s="34" t="s">
        <v>91</v>
      </c>
      <c r="AS54" s="34">
        <v>133.57798165137615</v>
      </c>
      <c r="AT54" s="34" t="s">
        <v>116</v>
      </c>
      <c r="AU54" s="34" t="s">
        <v>91</v>
      </c>
      <c r="AV54" s="34">
        <v>133.57798165137615</v>
      </c>
      <c r="AW54" s="34">
        <v>107.94357832219748</v>
      </c>
    </row>
    <row r="55" spans="1:49">
      <c r="A55" s="30" t="s">
        <v>55</v>
      </c>
      <c r="B55" s="33">
        <v>15</v>
      </c>
      <c r="C55" s="33">
        <v>68</v>
      </c>
      <c r="D55" s="33" t="s">
        <v>91</v>
      </c>
      <c r="E55" s="33" t="s">
        <v>91</v>
      </c>
      <c r="F55" s="33">
        <v>68</v>
      </c>
      <c r="G55" s="33" t="s">
        <v>91</v>
      </c>
      <c r="H55" s="33" t="s">
        <v>91</v>
      </c>
      <c r="I55" s="33" t="s">
        <v>91</v>
      </c>
      <c r="J55" s="33" t="s">
        <v>91</v>
      </c>
      <c r="K55" s="33" t="s">
        <v>91</v>
      </c>
      <c r="L55" s="33">
        <v>0</v>
      </c>
      <c r="M55" s="33">
        <v>238</v>
      </c>
      <c r="N55" s="33" t="s">
        <v>91</v>
      </c>
      <c r="O55" s="33" t="s">
        <v>91</v>
      </c>
      <c r="P55" s="33">
        <v>238</v>
      </c>
      <c r="Q55" s="33">
        <v>321</v>
      </c>
      <c r="R55" s="33">
        <v>12</v>
      </c>
      <c r="S55" s="33">
        <v>64</v>
      </c>
      <c r="T55" s="33" t="s">
        <v>91</v>
      </c>
      <c r="U55" s="33" t="s">
        <v>91</v>
      </c>
      <c r="V55" s="33">
        <v>64</v>
      </c>
      <c r="W55" s="33" t="s">
        <v>91</v>
      </c>
      <c r="X55" s="33" t="s">
        <v>91</v>
      </c>
      <c r="Y55" s="33" t="s">
        <v>91</v>
      </c>
      <c r="Z55" s="33" t="s">
        <v>91</v>
      </c>
      <c r="AA55" s="33" t="s">
        <v>91</v>
      </c>
      <c r="AB55" s="33">
        <v>0</v>
      </c>
      <c r="AC55" s="33">
        <v>221</v>
      </c>
      <c r="AD55" s="33" t="s">
        <v>91</v>
      </c>
      <c r="AE55" s="33" t="s">
        <v>91</v>
      </c>
      <c r="AF55" s="33">
        <v>221</v>
      </c>
      <c r="AG55" s="33">
        <v>297</v>
      </c>
      <c r="AH55" s="34">
        <v>80</v>
      </c>
      <c r="AI55" s="34">
        <v>94.117647058823536</v>
      </c>
      <c r="AJ55" s="34" t="s">
        <v>91</v>
      </c>
      <c r="AK55" s="34" t="s">
        <v>91</v>
      </c>
      <c r="AL55" s="34">
        <v>94.117647058823536</v>
      </c>
      <c r="AM55" s="34" t="s">
        <v>91</v>
      </c>
      <c r="AN55" s="34" t="s">
        <v>91</v>
      </c>
      <c r="AO55" s="34" t="s">
        <v>91</v>
      </c>
      <c r="AP55" s="34" t="s">
        <v>91</v>
      </c>
      <c r="AQ55" s="34" t="s">
        <v>91</v>
      </c>
      <c r="AR55" s="34" t="s">
        <v>91</v>
      </c>
      <c r="AS55" s="34">
        <v>92.857142857142861</v>
      </c>
      <c r="AT55" s="34" t="s">
        <v>116</v>
      </c>
      <c r="AU55" s="34" t="s">
        <v>91</v>
      </c>
      <c r="AV55" s="34">
        <v>92.857142857142861</v>
      </c>
      <c r="AW55" s="34">
        <v>92.523364485981304</v>
      </c>
    </row>
    <row r="56" spans="1:49">
      <c r="A56" s="30" t="s">
        <v>56</v>
      </c>
      <c r="B56" s="33" t="s">
        <v>91</v>
      </c>
      <c r="C56" s="33" t="s">
        <v>91</v>
      </c>
      <c r="D56" s="33">
        <v>569</v>
      </c>
      <c r="E56" s="33">
        <v>42</v>
      </c>
      <c r="F56" s="33">
        <v>611</v>
      </c>
      <c r="G56" s="33" t="s">
        <v>91</v>
      </c>
      <c r="H56" s="33" t="s">
        <v>91</v>
      </c>
      <c r="I56" s="33" t="s">
        <v>91</v>
      </c>
      <c r="J56" s="33" t="s">
        <v>91</v>
      </c>
      <c r="K56" s="33">
        <v>136</v>
      </c>
      <c r="L56" s="33">
        <v>136</v>
      </c>
      <c r="M56" s="33">
        <v>619</v>
      </c>
      <c r="N56" s="33" t="s">
        <v>91</v>
      </c>
      <c r="O56" s="33" t="s">
        <v>91</v>
      </c>
      <c r="P56" s="33">
        <v>619</v>
      </c>
      <c r="Q56" s="33">
        <v>1366</v>
      </c>
      <c r="R56" s="33">
        <v>0</v>
      </c>
      <c r="S56" s="33" t="s">
        <v>91</v>
      </c>
      <c r="T56" s="33">
        <v>464</v>
      </c>
      <c r="U56" s="33">
        <v>10</v>
      </c>
      <c r="V56" s="33">
        <v>474</v>
      </c>
      <c r="W56" s="33" t="s">
        <v>91</v>
      </c>
      <c r="X56" s="33" t="s">
        <v>91</v>
      </c>
      <c r="Y56" s="33" t="s">
        <v>91</v>
      </c>
      <c r="Z56" s="33" t="s">
        <v>91</v>
      </c>
      <c r="AA56" s="33">
        <v>106</v>
      </c>
      <c r="AB56" s="33">
        <v>106</v>
      </c>
      <c r="AC56" s="33">
        <v>492</v>
      </c>
      <c r="AD56" s="33" t="s">
        <v>91</v>
      </c>
      <c r="AE56" s="33" t="s">
        <v>91</v>
      </c>
      <c r="AF56" s="33">
        <v>492</v>
      </c>
      <c r="AG56" s="33">
        <v>1072</v>
      </c>
      <c r="AH56" s="34" t="s">
        <v>91</v>
      </c>
      <c r="AI56" s="34" t="s">
        <v>91</v>
      </c>
      <c r="AJ56" s="34">
        <v>81.546572934973639</v>
      </c>
      <c r="AK56" s="34">
        <v>23.80952380952381</v>
      </c>
      <c r="AL56" s="34">
        <v>77.577741407528649</v>
      </c>
      <c r="AM56" s="34" t="s">
        <v>91</v>
      </c>
      <c r="AN56" s="34" t="s">
        <v>91</v>
      </c>
      <c r="AO56" s="34" t="s">
        <v>91</v>
      </c>
      <c r="AP56" s="34" t="s">
        <v>91</v>
      </c>
      <c r="AQ56" s="34">
        <v>77.941176470588232</v>
      </c>
      <c r="AR56" s="34">
        <v>77.941176470588232</v>
      </c>
      <c r="AS56" s="34">
        <v>79.483037156704356</v>
      </c>
      <c r="AT56" s="34" t="s">
        <v>116</v>
      </c>
      <c r="AU56" s="34" t="s">
        <v>91</v>
      </c>
      <c r="AV56" s="34">
        <v>79.483037156704356</v>
      </c>
      <c r="AW56" s="34">
        <v>78.477306002928259</v>
      </c>
    </row>
    <row r="57" spans="1:49" ht="16.5" thickBot="1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</row>
    <row r="58" spans="1:49" ht="15.75" thickBot="1">
      <c r="A58" s="62" t="s">
        <v>57</v>
      </c>
      <c r="B58" s="63" t="s">
        <v>66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 t="s">
        <v>113</v>
      </c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 t="s">
        <v>70</v>
      </c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</row>
    <row r="59" spans="1:49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/>
      <c r="Q59" s="63" t="s">
        <v>5</v>
      </c>
      <c r="R59" s="63" t="s">
        <v>117</v>
      </c>
      <c r="S59" s="63" t="s">
        <v>1</v>
      </c>
      <c r="T59" s="63"/>
      <c r="U59" s="63"/>
      <c r="V59" s="63"/>
      <c r="W59" s="63" t="s">
        <v>2</v>
      </c>
      <c r="X59" s="63"/>
      <c r="Y59" s="63"/>
      <c r="Z59" s="63"/>
      <c r="AA59" s="63" t="s">
        <v>118</v>
      </c>
      <c r="AB59" s="63" t="s">
        <v>3</v>
      </c>
      <c r="AC59" s="63" t="s">
        <v>4</v>
      </c>
      <c r="AD59" s="63"/>
      <c r="AE59" s="63"/>
      <c r="AF59" s="63"/>
      <c r="AG59" s="63" t="s">
        <v>5</v>
      </c>
      <c r="AH59" s="63" t="s">
        <v>117</v>
      </c>
      <c r="AI59" s="63" t="s">
        <v>1</v>
      </c>
      <c r="AJ59" s="63"/>
      <c r="AK59" s="63"/>
      <c r="AL59" s="63"/>
      <c r="AM59" s="63" t="s">
        <v>2</v>
      </c>
      <c r="AN59" s="63"/>
      <c r="AO59" s="63"/>
      <c r="AP59" s="63"/>
      <c r="AQ59" s="63" t="s">
        <v>118</v>
      </c>
      <c r="AR59" s="63" t="s">
        <v>3</v>
      </c>
      <c r="AS59" s="63" t="s">
        <v>4</v>
      </c>
      <c r="AT59" s="63"/>
      <c r="AU59" s="63"/>
      <c r="AV59" s="63"/>
      <c r="AW59" s="63" t="s">
        <v>5</v>
      </c>
    </row>
    <row r="60" spans="1:49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112</v>
      </c>
      <c r="O60" s="64" t="s">
        <v>8</v>
      </c>
      <c r="P60" s="64" t="s">
        <v>9</v>
      </c>
      <c r="Q60" s="63"/>
      <c r="R60" s="63"/>
      <c r="S60" s="64" t="s">
        <v>6</v>
      </c>
      <c r="T60" s="64" t="s">
        <v>7</v>
      </c>
      <c r="U60" s="64" t="s">
        <v>8</v>
      </c>
      <c r="V60" s="64" t="s">
        <v>9</v>
      </c>
      <c r="W60" s="64" t="s">
        <v>6</v>
      </c>
      <c r="X60" s="64" t="s">
        <v>7</v>
      </c>
      <c r="Y60" s="64" t="s">
        <v>8</v>
      </c>
      <c r="Z60" s="64" t="s">
        <v>9</v>
      </c>
      <c r="AA60" s="63"/>
      <c r="AB60" s="63"/>
      <c r="AC60" s="64" t="s">
        <v>6</v>
      </c>
      <c r="AD60" s="64" t="s">
        <v>112</v>
      </c>
      <c r="AE60" s="64" t="s">
        <v>8</v>
      </c>
      <c r="AF60" s="64" t="s">
        <v>9</v>
      </c>
      <c r="AG60" s="63"/>
      <c r="AH60" s="63"/>
      <c r="AI60" s="64" t="s">
        <v>6</v>
      </c>
      <c r="AJ60" s="64" t="s">
        <v>7</v>
      </c>
      <c r="AK60" s="64" t="s">
        <v>8</v>
      </c>
      <c r="AL60" s="64" t="s">
        <v>9</v>
      </c>
      <c r="AM60" s="64" t="s">
        <v>6</v>
      </c>
      <c r="AN60" s="64" t="s">
        <v>7</v>
      </c>
      <c r="AO60" s="64" t="s">
        <v>8</v>
      </c>
      <c r="AP60" s="64" t="s">
        <v>9</v>
      </c>
      <c r="AQ60" s="63"/>
      <c r="AR60" s="63"/>
      <c r="AS60" s="64" t="s">
        <v>6</v>
      </c>
      <c r="AT60" s="64" t="s">
        <v>112</v>
      </c>
      <c r="AU60" s="64" t="s">
        <v>8</v>
      </c>
      <c r="AV60" s="64" t="s">
        <v>9</v>
      </c>
      <c r="AW60" s="63"/>
    </row>
    <row r="61" spans="1:49" s="21" customFormat="1">
      <c r="A61" s="27" t="s">
        <v>10</v>
      </c>
      <c r="B61" s="28">
        <v>434</v>
      </c>
      <c r="C61" s="28">
        <v>9413</v>
      </c>
      <c r="D61" s="28">
        <v>31088</v>
      </c>
      <c r="E61" s="28">
        <v>9779</v>
      </c>
      <c r="F61" s="28">
        <v>50280</v>
      </c>
      <c r="G61" s="28">
        <v>540</v>
      </c>
      <c r="H61" s="28">
        <v>16738</v>
      </c>
      <c r="I61" s="28">
        <v>950</v>
      </c>
      <c r="J61" s="28">
        <v>18228</v>
      </c>
      <c r="K61" s="28">
        <v>5153</v>
      </c>
      <c r="L61" s="28">
        <v>23381</v>
      </c>
      <c r="M61" s="28">
        <v>43950</v>
      </c>
      <c r="N61" s="28" t="s">
        <v>91</v>
      </c>
      <c r="O61" s="28">
        <v>205</v>
      </c>
      <c r="P61" s="28">
        <v>44155</v>
      </c>
      <c r="Q61" s="28">
        <v>118250</v>
      </c>
      <c r="R61" s="28">
        <v>436</v>
      </c>
      <c r="S61" s="28">
        <v>8107</v>
      </c>
      <c r="T61" s="28">
        <v>25984</v>
      </c>
      <c r="U61" s="28">
        <v>9507</v>
      </c>
      <c r="V61" s="28">
        <v>43598</v>
      </c>
      <c r="W61" s="28">
        <v>400</v>
      </c>
      <c r="X61" s="28">
        <v>13320</v>
      </c>
      <c r="Y61" s="28">
        <v>860</v>
      </c>
      <c r="Z61" s="28">
        <v>14580</v>
      </c>
      <c r="AA61" s="28">
        <v>4455</v>
      </c>
      <c r="AB61" s="28">
        <v>19035</v>
      </c>
      <c r="AC61" s="28">
        <v>38215</v>
      </c>
      <c r="AD61" s="28">
        <v>97</v>
      </c>
      <c r="AE61" s="28">
        <v>208</v>
      </c>
      <c r="AF61" s="28">
        <v>38520</v>
      </c>
      <c r="AG61" s="28">
        <v>101589</v>
      </c>
      <c r="AH61" s="29">
        <v>100.46082949308757</v>
      </c>
      <c r="AI61" s="29">
        <v>86.125571018803782</v>
      </c>
      <c r="AJ61" s="29">
        <v>83.582089552238799</v>
      </c>
      <c r="AK61" s="29">
        <v>97.21852950199407</v>
      </c>
      <c r="AL61" s="29">
        <v>86.710421638822595</v>
      </c>
      <c r="AM61" s="29">
        <v>74.074074074074076</v>
      </c>
      <c r="AN61" s="29">
        <v>79.579400167284021</v>
      </c>
      <c r="AO61" s="29">
        <v>90.526315789473685</v>
      </c>
      <c r="AP61" s="29">
        <v>79.986833443054635</v>
      </c>
      <c r="AQ61" s="29">
        <v>86.454492528624101</v>
      </c>
      <c r="AR61" s="29">
        <v>81.412257816175526</v>
      </c>
      <c r="AS61" s="29">
        <v>86.951080773606364</v>
      </c>
      <c r="AT61" s="29" t="s">
        <v>116</v>
      </c>
      <c r="AU61" s="29">
        <v>101.46341463414635</v>
      </c>
      <c r="AV61" s="29">
        <v>87.238138376174831</v>
      </c>
      <c r="AW61" s="29">
        <v>85.910359408033827</v>
      </c>
    </row>
    <row r="62" spans="1:49">
      <c r="A62" s="30" t="s">
        <v>58</v>
      </c>
      <c r="B62" s="33">
        <v>204</v>
      </c>
      <c r="C62" s="33">
        <v>473</v>
      </c>
      <c r="D62" s="33">
        <v>1732</v>
      </c>
      <c r="E62" s="33">
        <v>360</v>
      </c>
      <c r="F62" s="33">
        <v>2565</v>
      </c>
      <c r="G62" s="33">
        <v>0</v>
      </c>
      <c r="H62" s="33">
        <v>1055</v>
      </c>
      <c r="I62" s="33">
        <v>0</v>
      </c>
      <c r="J62" s="33">
        <v>1055</v>
      </c>
      <c r="K62" s="33">
        <v>1203</v>
      </c>
      <c r="L62" s="33">
        <v>2258</v>
      </c>
      <c r="M62" s="33">
        <v>6622</v>
      </c>
      <c r="N62" s="33" t="s">
        <v>91</v>
      </c>
      <c r="O62" s="33">
        <v>0</v>
      </c>
      <c r="P62" s="33">
        <v>6622</v>
      </c>
      <c r="Q62" s="33">
        <v>11649</v>
      </c>
      <c r="R62" s="33">
        <v>191</v>
      </c>
      <c r="S62" s="33">
        <v>421</v>
      </c>
      <c r="T62" s="33">
        <v>1490</v>
      </c>
      <c r="U62" s="33">
        <v>343</v>
      </c>
      <c r="V62" s="33">
        <v>2254</v>
      </c>
      <c r="W62" s="33">
        <v>0</v>
      </c>
      <c r="X62" s="33">
        <v>850</v>
      </c>
      <c r="Y62" s="33">
        <v>0</v>
      </c>
      <c r="Z62" s="33">
        <v>850</v>
      </c>
      <c r="AA62" s="33">
        <v>905</v>
      </c>
      <c r="AB62" s="33">
        <v>1755</v>
      </c>
      <c r="AC62" s="33">
        <v>5650</v>
      </c>
      <c r="AD62" s="33">
        <v>32</v>
      </c>
      <c r="AE62" s="33">
        <v>0</v>
      </c>
      <c r="AF62" s="33">
        <v>5682</v>
      </c>
      <c r="AG62" s="33">
        <v>9882</v>
      </c>
      <c r="AH62" s="34">
        <v>93.627450980392155</v>
      </c>
      <c r="AI62" s="34">
        <v>89.006342494714588</v>
      </c>
      <c r="AJ62" s="34">
        <v>86.027713625866056</v>
      </c>
      <c r="AK62" s="34">
        <v>95.277777777777771</v>
      </c>
      <c r="AL62" s="34">
        <v>87.875243664717345</v>
      </c>
      <c r="AM62" s="34" t="s">
        <v>91</v>
      </c>
      <c r="AN62" s="34">
        <v>80.568720379146924</v>
      </c>
      <c r="AO62" s="34" t="s">
        <v>91</v>
      </c>
      <c r="AP62" s="34">
        <v>80.568720379146924</v>
      </c>
      <c r="AQ62" s="34">
        <v>75.228595178719871</v>
      </c>
      <c r="AR62" s="34">
        <v>77.723649247121358</v>
      </c>
      <c r="AS62" s="34">
        <v>85.32165508909695</v>
      </c>
      <c r="AT62" s="34" t="s">
        <v>116</v>
      </c>
      <c r="AU62" s="34" t="s">
        <v>91</v>
      </c>
      <c r="AV62" s="34">
        <v>85.804892781636966</v>
      </c>
      <c r="AW62" s="34">
        <v>84.831315992789087</v>
      </c>
    </row>
    <row r="63" spans="1:49">
      <c r="A63" s="30" t="s">
        <v>59</v>
      </c>
      <c r="B63" s="33">
        <v>37</v>
      </c>
      <c r="C63" s="33">
        <v>1330</v>
      </c>
      <c r="D63" s="33">
        <v>646</v>
      </c>
      <c r="E63" s="33">
        <v>160</v>
      </c>
      <c r="F63" s="33">
        <v>2136</v>
      </c>
      <c r="G63" s="33">
        <v>0</v>
      </c>
      <c r="H63" s="33">
        <v>387</v>
      </c>
      <c r="I63" s="33">
        <v>0</v>
      </c>
      <c r="J63" s="33">
        <v>387</v>
      </c>
      <c r="K63" s="33">
        <v>739</v>
      </c>
      <c r="L63" s="33">
        <v>1126</v>
      </c>
      <c r="M63" s="33">
        <v>3747</v>
      </c>
      <c r="N63" s="33" t="s">
        <v>91</v>
      </c>
      <c r="O63" s="33">
        <v>0</v>
      </c>
      <c r="P63" s="33">
        <v>3747</v>
      </c>
      <c r="Q63" s="33">
        <v>7046</v>
      </c>
      <c r="R63" s="33">
        <v>65</v>
      </c>
      <c r="S63" s="33">
        <v>1254</v>
      </c>
      <c r="T63" s="33">
        <v>612</v>
      </c>
      <c r="U63" s="33">
        <v>152</v>
      </c>
      <c r="V63" s="33">
        <v>2018</v>
      </c>
      <c r="W63" s="33">
        <v>0</v>
      </c>
      <c r="X63" s="33">
        <v>318</v>
      </c>
      <c r="Y63" s="33">
        <v>0</v>
      </c>
      <c r="Z63" s="33">
        <v>318</v>
      </c>
      <c r="AA63" s="33">
        <v>696</v>
      </c>
      <c r="AB63" s="33">
        <v>1014</v>
      </c>
      <c r="AC63" s="33">
        <v>3427</v>
      </c>
      <c r="AD63" s="33">
        <v>0</v>
      </c>
      <c r="AE63" s="33">
        <v>0</v>
      </c>
      <c r="AF63" s="33">
        <v>3427</v>
      </c>
      <c r="AG63" s="33">
        <v>6524</v>
      </c>
      <c r="AH63" s="34">
        <v>175.67567567567568</v>
      </c>
      <c r="AI63" s="34">
        <v>94.285714285714278</v>
      </c>
      <c r="AJ63" s="34">
        <v>94.73684210526315</v>
      </c>
      <c r="AK63" s="34">
        <v>95</v>
      </c>
      <c r="AL63" s="34">
        <v>94.475655430711612</v>
      </c>
      <c r="AM63" s="34" t="s">
        <v>91</v>
      </c>
      <c r="AN63" s="34">
        <v>82.170542635658919</v>
      </c>
      <c r="AO63" s="34" t="s">
        <v>91</v>
      </c>
      <c r="AP63" s="34">
        <v>82.170542635658919</v>
      </c>
      <c r="AQ63" s="34">
        <v>94.181326116373469</v>
      </c>
      <c r="AR63" s="34">
        <v>90.053285968028419</v>
      </c>
      <c r="AS63" s="34">
        <v>91.459834534294103</v>
      </c>
      <c r="AT63" s="34" t="s">
        <v>116</v>
      </c>
      <c r="AU63" s="34" t="s">
        <v>91</v>
      </c>
      <c r="AV63" s="34">
        <v>91.459834534294103</v>
      </c>
      <c r="AW63" s="34">
        <v>92.591541300028382</v>
      </c>
    </row>
    <row r="64" spans="1:49">
      <c r="A64" s="30" t="s">
        <v>60</v>
      </c>
      <c r="B64" s="33">
        <v>20</v>
      </c>
      <c r="C64" s="33">
        <v>745</v>
      </c>
      <c r="D64" s="33">
        <v>11258</v>
      </c>
      <c r="E64" s="33">
        <v>4794</v>
      </c>
      <c r="F64" s="33">
        <v>16797</v>
      </c>
      <c r="G64" s="33">
        <v>0</v>
      </c>
      <c r="H64" s="33">
        <v>5533</v>
      </c>
      <c r="I64" s="33">
        <v>724</v>
      </c>
      <c r="J64" s="33">
        <v>6257</v>
      </c>
      <c r="K64" s="33">
        <v>0</v>
      </c>
      <c r="L64" s="33">
        <v>6257</v>
      </c>
      <c r="M64" s="33">
        <v>7019</v>
      </c>
      <c r="N64" s="33" t="s">
        <v>91</v>
      </c>
      <c r="O64" s="33">
        <v>205</v>
      </c>
      <c r="P64" s="33">
        <v>7224</v>
      </c>
      <c r="Q64" s="33">
        <v>30298</v>
      </c>
      <c r="R64" s="33">
        <v>24</v>
      </c>
      <c r="S64" s="33">
        <v>627</v>
      </c>
      <c r="T64" s="33">
        <v>9376</v>
      </c>
      <c r="U64" s="33">
        <v>4607</v>
      </c>
      <c r="V64" s="33">
        <v>14610</v>
      </c>
      <c r="W64" s="33">
        <v>0</v>
      </c>
      <c r="X64" s="33">
        <v>4325</v>
      </c>
      <c r="Y64" s="33">
        <v>639</v>
      </c>
      <c r="Z64" s="33">
        <v>4964</v>
      </c>
      <c r="AA64" s="33">
        <v>0</v>
      </c>
      <c r="AB64" s="33">
        <v>4964</v>
      </c>
      <c r="AC64" s="33">
        <v>6016</v>
      </c>
      <c r="AD64" s="33">
        <v>0</v>
      </c>
      <c r="AE64" s="33">
        <v>208</v>
      </c>
      <c r="AF64" s="33">
        <v>6224</v>
      </c>
      <c r="AG64" s="33">
        <v>25822</v>
      </c>
      <c r="AH64" s="34">
        <v>120</v>
      </c>
      <c r="AI64" s="34">
        <v>84.161073825503351</v>
      </c>
      <c r="AJ64" s="34">
        <v>83.282998756439866</v>
      </c>
      <c r="AK64" s="34">
        <v>96.099290780141843</v>
      </c>
      <c r="AL64" s="34">
        <v>86.979817824611544</v>
      </c>
      <c r="AM64" s="34" t="s">
        <v>91</v>
      </c>
      <c r="AN64" s="34">
        <v>78.16735947948672</v>
      </c>
      <c r="AO64" s="34">
        <v>88.259668508287291</v>
      </c>
      <c r="AP64" s="34">
        <v>79.335144638005445</v>
      </c>
      <c r="AQ64" s="34" t="s">
        <v>91</v>
      </c>
      <c r="AR64" s="34">
        <v>79.335144638005445</v>
      </c>
      <c r="AS64" s="34">
        <v>85.710215130360439</v>
      </c>
      <c r="AT64" s="34" t="s">
        <v>116</v>
      </c>
      <c r="AU64" s="34">
        <v>101.46341463414635</v>
      </c>
      <c r="AV64" s="34">
        <v>86.157253599114071</v>
      </c>
      <c r="AW64" s="34">
        <v>85.226747640108258</v>
      </c>
    </row>
    <row r="65" spans="1:49">
      <c r="A65" s="30" t="s">
        <v>61</v>
      </c>
      <c r="B65" s="33">
        <v>50</v>
      </c>
      <c r="C65" s="33">
        <v>2222</v>
      </c>
      <c r="D65" s="33">
        <v>2157</v>
      </c>
      <c r="E65" s="33">
        <v>658</v>
      </c>
      <c r="F65" s="33">
        <v>5037</v>
      </c>
      <c r="G65" s="33">
        <v>0</v>
      </c>
      <c r="H65" s="33">
        <v>1274</v>
      </c>
      <c r="I65" s="33">
        <v>59</v>
      </c>
      <c r="J65" s="33">
        <v>1333</v>
      </c>
      <c r="K65" s="33">
        <v>458</v>
      </c>
      <c r="L65" s="33">
        <v>1791</v>
      </c>
      <c r="M65" s="33">
        <v>6439</v>
      </c>
      <c r="N65" s="33" t="s">
        <v>91</v>
      </c>
      <c r="O65" s="33">
        <v>0</v>
      </c>
      <c r="P65" s="33">
        <v>6439</v>
      </c>
      <c r="Q65" s="33">
        <v>13317</v>
      </c>
      <c r="R65" s="33">
        <v>45</v>
      </c>
      <c r="S65" s="33">
        <v>1732</v>
      </c>
      <c r="T65" s="33">
        <v>1861</v>
      </c>
      <c r="U65" s="33">
        <v>646</v>
      </c>
      <c r="V65" s="33">
        <v>4239</v>
      </c>
      <c r="W65" s="33">
        <v>0</v>
      </c>
      <c r="X65" s="33">
        <v>1117</v>
      </c>
      <c r="Y65" s="33">
        <v>54</v>
      </c>
      <c r="Z65" s="33">
        <v>1171</v>
      </c>
      <c r="AA65" s="33">
        <v>366</v>
      </c>
      <c r="AB65" s="33">
        <v>1537</v>
      </c>
      <c r="AC65" s="33">
        <v>5584</v>
      </c>
      <c r="AD65" s="33">
        <v>27</v>
      </c>
      <c r="AE65" s="33">
        <v>0</v>
      </c>
      <c r="AF65" s="33">
        <v>5611</v>
      </c>
      <c r="AG65" s="33">
        <v>11432</v>
      </c>
      <c r="AH65" s="34">
        <v>90</v>
      </c>
      <c r="AI65" s="34">
        <v>77.94779477947796</v>
      </c>
      <c r="AJ65" s="34">
        <v>86.277236903106171</v>
      </c>
      <c r="AK65" s="34">
        <v>98.176291793313069</v>
      </c>
      <c r="AL65" s="34">
        <v>84.157236450268016</v>
      </c>
      <c r="AM65" s="34" t="s">
        <v>91</v>
      </c>
      <c r="AN65" s="34">
        <v>87.676609105180532</v>
      </c>
      <c r="AO65" s="34">
        <v>91.525423728813564</v>
      </c>
      <c r="AP65" s="34">
        <v>87.846961740435106</v>
      </c>
      <c r="AQ65" s="34">
        <v>79.91266375545851</v>
      </c>
      <c r="AR65" s="34">
        <v>85.817978782802911</v>
      </c>
      <c r="AS65" s="34">
        <v>86.721540611896259</v>
      </c>
      <c r="AT65" s="34" t="s">
        <v>116</v>
      </c>
      <c r="AU65" s="34" t="s">
        <v>91</v>
      </c>
      <c r="AV65" s="34">
        <v>87.14086038204691</v>
      </c>
      <c r="AW65" s="34">
        <v>85.845160321393706</v>
      </c>
    </row>
    <row r="66" spans="1:49">
      <c r="A66" s="30" t="s">
        <v>62</v>
      </c>
      <c r="B66" s="33">
        <v>14</v>
      </c>
      <c r="C66" s="33">
        <v>1407</v>
      </c>
      <c r="D66" s="33">
        <v>6246</v>
      </c>
      <c r="E66" s="33">
        <v>1850</v>
      </c>
      <c r="F66" s="33">
        <v>9503</v>
      </c>
      <c r="G66" s="33">
        <v>0</v>
      </c>
      <c r="H66" s="33">
        <v>2082</v>
      </c>
      <c r="I66" s="33">
        <v>73</v>
      </c>
      <c r="J66" s="33">
        <v>2155</v>
      </c>
      <c r="K66" s="33">
        <v>739</v>
      </c>
      <c r="L66" s="33">
        <v>2894</v>
      </c>
      <c r="M66" s="33">
        <v>7276</v>
      </c>
      <c r="N66" s="33" t="s">
        <v>91</v>
      </c>
      <c r="O66" s="33">
        <v>0</v>
      </c>
      <c r="P66" s="33">
        <v>7276</v>
      </c>
      <c r="Q66" s="33">
        <v>19687</v>
      </c>
      <c r="R66" s="33">
        <v>7</v>
      </c>
      <c r="S66" s="33">
        <v>1241</v>
      </c>
      <c r="T66" s="33">
        <v>5202</v>
      </c>
      <c r="U66" s="33">
        <v>1845</v>
      </c>
      <c r="V66" s="33">
        <v>8288</v>
      </c>
      <c r="W66" s="33">
        <v>0</v>
      </c>
      <c r="X66" s="33">
        <v>1512</v>
      </c>
      <c r="Y66" s="33">
        <v>65</v>
      </c>
      <c r="Z66" s="33">
        <v>1577</v>
      </c>
      <c r="AA66" s="33">
        <v>617</v>
      </c>
      <c r="AB66" s="33">
        <v>2194</v>
      </c>
      <c r="AC66" s="33">
        <v>6641</v>
      </c>
      <c r="AD66" s="33">
        <v>0</v>
      </c>
      <c r="AE66" s="33">
        <v>0</v>
      </c>
      <c r="AF66" s="33">
        <v>6641</v>
      </c>
      <c r="AG66" s="33">
        <v>17130</v>
      </c>
      <c r="AH66" s="34">
        <v>50</v>
      </c>
      <c r="AI66" s="34">
        <v>88.201847903340436</v>
      </c>
      <c r="AJ66" s="34">
        <v>83.285302593659935</v>
      </c>
      <c r="AK66" s="34">
        <v>99.729729729729726</v>
      </c>
      <c r="AL66" s="34">
        <v>87.214563821950961</v>
      </c>
      <c r="AM66" s="34" t="s">
        <v>91</v>
      </c>
      <c r="AN66" s="34">
        <v>72.622478386167145</v>
      </c>
      <c r="AO66" s="34">
        <v>89.041095890410958</v>
      </c>
      <c r="AP66" s="34">
        <v>73.178654292343396</v>
      </c>
      <c r="AQ66" s="34">
        <v>83.491204330175918</v>
      </c>
      <c r="AR66" s="34">
        <v>75.812024879060118</v>
      </c>
      <c r="AS66" s="34">
        <v>91.27267729521715</v>
      </c>
      <c r="AT66" s="34" t="s">
        <v>116</v>
      </c>
      <c r="AU66" s="34" t="s">
        <v>91</v>
      </c>
      <c r="AV66" s="34">
        <v>91.27267729521715</v>
      </c>
      <c r="AW66" s="34">
        <v>87.011733631330316</v>
      </c>
    </row>
    <row r="67" spans="1:49">
      <c r="A67" s="30" t="s">
        <v>63</v>
      </c>
      <c r="B67" s="33">
        <v>67</v>
      </c>
      <c r="C67" s="33">
        <v>1399</v>
      </c>
      <c r="D67" s="33">
        <v>4052</v>
      </c>
      <c r="E67" s="33">
        <v>1108</v>
      </c>
      <c r="F67" s="33">
        <v>6559</v>
      </c>
      <c r="G67" s="33">
        <v>0</v>
      </c>
      <c r="H67" s="33">
        <v>3549</v>
      </c>
      <c r="I67" s="33">
        <v>34</v>
      </c>
      <c r="J67" s="33">
        <v>3583</v>
      </c>
      <c r="K67" s="33">
        <v>1235</v>
      </c>
      <c r="L67" s="33">
        <v>4818</v>
      </c>
      <c r="M67" s="33">
        <v>6375</v>
      </c>
      <c r="N67" s="33" t="s">
        <v>91</v>
      </c>
      <c r="O67" s="33">
        <v>0</v>
      </c>
      <c r="P67" s="33">
        <v>6375</v>
      </c>
      <c r="Q67" s="33">
        <v>17819</v>
      </c>
      <c r="R67" s="33">
        <v>53</v>
      </c>
      <c r="S67" s="33">
        <v>1194</v>
      </c>
      <c r="T67" s="33">
        <v>3418</v>
      </c>
      <c r="U67" s="33">
        <v>1120</v>
      </c>
      <c r="V67" s="33">
        <v>5732</v>
      </c>
      <c r="W67" s="33">
        <v>0</v>
      </c>
      <c r="X67" s="33">
        <v>2912</v>
      </c>
      <c r="Y67" s="33">
        <v>46</v>
      </c>
      <c r="Z67" s="33">
        <v>2958</v>
      </c>
      <c r="AA67" s="33">
        <v>1217</v>
      </c>
      <c r="AB67" s="33">
        <v>4175</v>
      </c>
      <c r="AC67" s="33">
        <v>5426</v>
      </c>
      <c r="AD67" s="33">
        <v>28</v>
      </c>
      <c r="AE67" s="33">
        <v>0</v>
      </c>
      <c r="AF67" s="33">
        <v>5454</v>
      </c>
      <c r="AG67" s="33">
        <v>15414</v>
      </c>
      <c r="AH67" s="34">
        <v>79.104477611940297</v>
      </c>
      <c r="AI67" s="34">
        <v>85.346676197283784</v>
      </c>
      <c r="AJ67" s="34">
        <v>84.353405725567626</v>
      </c>
      <c r="AK67" s="34">
        <v>101.08303249097472</v>
      </c>
      <c r="AL67" s="34">
        <v>87.391370635767657</v>
      </c>
      <c r="AM67" s="34" t="s">
        <v>91</v>
      </c>
      <c r="AN67" s="34">
        <v>82.051282051282044</v>
      </c>
      <c r="AO67" s="34">
        <v>135.29411764705884</v>
      </c>
      <c r="AP67" s="34">
        <v>82.556516885291657</v>
      </c>
      <c r="AQ67" s="34">
        <v>98.542510121457497</v>
      </c>
      <c r="AR67" s="34">
        <v>86.654213366542137</v>
      </c>
      <c r="AS67" s="34">
        <v>85.113725490196074</v>
      </c>
      <c r="AT67" s="34" t="s">
        <v>116</v>
      </c>
      <c r="AU67" s="34" t="s">
        <v>91</v>
      </c>
      <c r="AV67" s="34">
        <v>85.552941176470583</v>
      </c>
      <c r="AW67" s="34">
        <v>86.503170772770645</v>
      </c>
    </row>
    <row r="68" spans="1:49">
      <c r="A68" s="30" t="s">
        <v>64</v>
      </c>
      <c r="B68" s="33">
        <v>38</v>
      </c>
      <c r="C68" s="33">
        <v>1317</v>
      </c>
      <c r="D68" s="33">
        <v>3323</v>
      </c>
      <c r="E68" s="33">
        <v>714</v>
      </c>
      <c r="F68" s="33">
        <v>5354</v>
      </c>
      <c r="G68" s="33">
        <v>426</v>
      </c>
      <c r="H68" s="33">
        <v>1907</v>
      </c>
      <c r="I68" s="33">
        <v>17</v>
      </c>
      <c r="J68" s="33">
        <v>2350</v>
      </c>
      <c r="K68" s="33">
        <v>410</v>
      </c>
      <c r="L68" s="33">
        <v>2760</v>
      </c>
      <c r="M68" s="33">
        <v>3886</v>
      </c>
      <c r="N68" s="33" t="s">
        <v>91</v>
      </c>
      <c r="O68" s="33">
        <v>0</v>
      </c>
      <c r="P68" s="33">
        <v>3886</v>
      </c>
      <c r="Q68" s="33">
        <v>12038</v>
      </c>
      <c r="R68" s="33">
        <v>33</v>
      </c>
      <c r="S68" s="33">
        <v>1212</v>
      </c>
      <c r="T68" s="33">
        <v>2740</v>
      </c>
      <c r="U68" s="33">
        <v>685</v>
      </c>
      <c r="V68" s="33">
        <v>4637</v>
      </c>
      <c r="W68" s="33">
        <v>332</v>
      </c>
      <c r="X68" s="33">
        <v>1570</v>
      </c>
      <c r="Y68" s="33">
        <v>22</v>
      </c>
      <c r="Z68" s="33">
        <v>1924</v>
      </c>
      <c r="AA68" s="33">
        <v>342</v>
      </c>
      <c r="AB68" s="33">
        <v>2266</v>
      </c>
      <c r="AC68" s="33">
        <v>3311</v>
      </c>
      <c r="AD68" s="33">
        <v>10</v>
      </c>
      <c r="AE68" s="33">
        <v>0</v>
      </c>
      <c r="AF68" s="33">
        <v>3321</v>
      </c>
      <c r="AG68" s="33">
        <v>10257</v>
      </c>
      <c r="AH68" s="34">
        <v>86.842105263157904</v>
      </c>
      <c r="AI68" s="34">
        <v>92.027334851936217</v>
      </c>
      <c r="AJ68" s="34">
        <v>82.45561239843515</v>
      </c>
      <c r="AK68" s="34">
        <v>95.938375350140063</v>
      </c>
      <c r="AL68" s="34">
        <v>86.60814344415391</v>
      </c>
      <c r="AM68" s="34">
        <v>77.934272300469488</v>
      </c>
      <c r="AN68" s="34">
        <v>82.328264289459881</v>
      </c>
      <c r="AO68" s="34">
        <v>129.41176470588235</v>
      </c>
      <c r="AP68" s="34">
        <v>81.872340425531917</v>
      </c>
      <c r="AQ68" s="34">
        <v>83.414634146341456</v>
      </c>
      <c r="AR68" s="34">
        <v>82.101449275362313</v>
      </c>
      <c r="AS68" s="34">
        <v>85.203293875450342</v>
      </c>
      <c r="AT68" s="34" t="s">
        <v>116</v>
      </c>
      <c r="AU68" s="34" t="s">
        <v>91</v>
      </c>
      <c r="AV68" s="34">
        <v>85.460627895007718</v>
      </c>
      <c r="AW68" s="34">
        <v>85.205183585313179</v>
      </c>
    </row>
    <row r="69" spans="1:49">
      <c r="A69" s="30" t="s">
        <v>65</v>
      </c>
      <c r="B69" s="33">
        <v>4</v>
      </c>
      <c r="C69" s="33">
        <v>520</v>
      </c>
      <c r="D69" s="33">
        <v>1674</v>
      </c>
      <c r="E69" s="33">
        <v>135</v>
      </c>
      <c r="F69" s="33">
        <v>2329</v>
      </c>
      <c r="G69" s="33">
        <v>114</v>
      </c>
      <c r="H69" s="33">
        <v>951</v>
      </c>
      <c r="I69" s="33">
        <v>43</v>
      </c>
      <c r="J69" s="33">
        <v>1108</v>
      </c>
      <c r="K69" s="33">
        <v>369</v>
      </c>
      <c r="L69" s="33">
        <v>1477</v>
      </c>
      <c r="M69" s="33">
        <v>2586</v>
      </c>
      <c r="N69" s="33" t="s">
        <v>91</v>
      </c>
      <c r="O69" s="33">
        <v>0</v>
      </c>
      <c r="P69" s="33">
        <v>2586</v>
      </c>
      <c r="Q69" s="33">
        <v>6396</v>
      </c>
      <c r="R69" s="33">
        <v>18</v>
      </c>
      <c r="S69" s="33">
        <v>426</v>
      </c>
      <c r="T69" s="33">
        <v>1285</v>
      </c>
      <c r="U69" s="33">
        <v>109</v>
      </c>
      <c r="V69" s="33">
        <v>1820</v>
      </c>
      <c r="W69" s="33">
        <v>68</v>
      </c>
      <c r="X69" s="33">
        <v>716</v>
      </c>
      <c r="Y69" s="33">
        <v>34</v>
      </c>
      <c r="Z69" s="33">
        <v>818</v>
      </c>
      <c r="AA69" s="33">
        <v>312</v>
      </c>
      <c r="AB69" s="33">
        <v>1130</v>
      </c>
      <c r="AC69" s="33">
        <v>2160</v>
      </c>
      <c r="AD69" s="33">
        <v>0</v>
      </c>
      <c r="AE69" s="33">
        <v>0</v>
      </c>
      <c r="AF69" s="33">
        <v>2160</v>
      </c>
      <c r="AG69" s="33">
        <v>5128</v>
      </c>
      <c r="AH69" s="34">
        <v>450</v>
      </c>
      <c r="AI69" s="34">
        <v>81.92307692307692</v>
      </c>
      <c r="AJ69" s="34">
        <v>76.762246117084828</v>
      </c>
      <c r="AK69" s="34">
        <v>80.740740740740748</v>
      </c>
      <c r="AL69" s="34">
        <v>78.145126663804206</v>
      </c>
      <c r="AM69" s="34">
        <v>59.649122807017541</v>
      </c>
      <c r="AN69" s="34">
        <v>75.289169295478445</v>
      </c>
      <c r="AO69" s="34">
        <v>79.069767441860463</v>
      </c>
      <c r="AP69" s="34">
        <v>73.826714801444055</v>
      </c>
      <c r="AQ69" s="34">
        <v>84.552845528455293</v>
      </c>
      <c r="AR69" s="34">
        <v>76.506431956668919</v>
      </c>
      <c r="AS69" s="34">
        <v>83.526682134570763</v>
      </c>
      <c r="AT69" s="34" t="s">
        <v>116</v>
      </c>
      <c r="AU69" s="34" t="s">
        <v>91</v>
      </c>
      <c r="AV69" s="34">
        <v>83.526682134570763</v>
      </c>
      <c r="AW69" s="34">
        <v>80.175109443402121</v>
      </c>
    </row>
    <row r="71" spans="1:49">
      <c r="A71" s="25" t="s">
        <v>139</v>
      </c>
    </row>
    <row r="72" spans="1:49">
      <c r="A72" s="36" t="s">
        <v>115</v>
      </c>
    </row>
    <row r="73" spans="1:49">
      <c r="A73" s="26"/>
    </row>
  </sheetData>
  <mergeCells count="50">
    <mergeCell ref="AM8:AP8"/>
    <mergeCell ref="AR8:AR9"/>
    <mergeCell ref="AS8:AV8"/>
    <mergeCell ref="R58:AG58"/>
    <mergeCell ref="AH58:AW58"/>
    <mergeCell ref="AI8:AL8"/>
    <mergeCell ref="AQ8:AQ9"/>
    <mergeCell ref="AA8:AA9"/>
    <mergeCell ref="AM59:AP59"/>
    <mergeCell ref="AR59:AR60"/>
    <mergeCell ref="AS59:AV59"/>
    <mergeCell ref="A58:A60"/>
    <mergeCell ref="B58:Q58"/>
    <mergeCell ref="AC59:AF59"/>
    <mergeCell ref="AQ59:AQ60"/>
    <mergeCell ref="S59:V59"/>
    <mergeCell ref="W59:Z59"/>
    <mergeCell ref="AG59:AG60"/>
    <mergeCell ref="AI59:AL59"/>
    <mergeCell ref="C59:F59"/>
    <mergeCell ref="G59:J59"/>
    <mergeCell ref="L59:L60"/>
    <mergeCell ref="M59:P59"/>
    <mergeCell ref="Q59:Q60"/>
    <mergeCell ref="A7:A9"/>
    <mergeCell ref="B7:Q7"/>
    <mergeCell ref="AH7:AW7"/>
    <mergeCell ref="AB59:AB60"/>
    <mergeCell ref="R7:AG7"/>
    <mergeCell ref="AW59:AW60"/>
    <mergeCell ref="C8:F8"/>
    <mergeCell ref="G8:J8"/>
    <mergeCell ref="L8:L9"/>
    <mergeCell ref="M8:P8"/>
    <mergeCell ref="Q8:Q9"/>
    <mergeCell ref="AW8:AW9"/>
    <mergeCell ref="S8:V8"/>
    <mergeCell ref="W8:Z8"/>
    <mergeCell ref="AB8:AB9"/>
    <mergeCell ref="AG8:AG9"/>
    <mergeCell ref="B8:B9"/>
    <mergeCell ref="R8:R9"/>
    <mergeCell ref="AH8:AH9"/>
    <mergeCell ref="B59:B60"/>
    <mergeCell ref="R59:R60"/>
    <mergeCell ref="AH59:AH60"/>
    <mergeCell ref="K8:K9"/>
    <mergeCell ref="AA59:AA60"/>
    <mergeCell ref="K59:K60"/>
    <mergeCell ref="AC8:AF8"/>
  </mergeCells>
  <hyperlinks>
    <hyperlink ref="AW6" location="Contenido!A1" display="Contenido"/>
  </hyperlink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9" width="14.42578125" style="20" customWidth="1"/>
    <col min="50" max="16384" width="11.42578125" style="20"/>
  </cols>
  <sheetData>
    <row r="1" spans="1:49" s="57" customFormat="1" ht="18">
      <c r="A1" s="55" t="s">
        <v>67</v>
      </c>
    </row>
    <row r="2" spans="1:49" s="57" customFormat="1" ht="20.25">
      <c r="A2" s="58" t="s">
        <v>79</v>
      </c>
    </row>
    <row r="3" spans="1:49" s="57" customFormat="1" ht="18">
      <c r="A3" s="55" t="s">
        <v>126</v>
      </c>
    </row>
    <row r="4" spans="1:49" s="57" customFormat="1" ht="18">
      <c r="A4" s="55" t="s">
        <v>107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49" s="57" customForma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49" s="57" customFormat="1" ht="15.75" thickBot="1"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W6" s="61" t="s">
        <v>102</v>
      </c>
    </row>
    <row r="7" spans="1:49" s="35" customFormat="1" ht="16.5" thickBot="1">
      <c r="A7" s="62" t="s">
        <v>0</v>
      </c>
      <c r="B7" s="63" t="s">
        <v>66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 t="s">
        <v>113</v>
      </c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 t="s">
        <v>70</v>
      </c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</row>
    <row r="8" spans="1:49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/>
      <c r="Q8" s="63" t="s">
        <v>5</v>
      </c>
      <c r="R8" s="63" t="s">
        <v>117</v>
      </c>
      <c r="S8" s="63" t="s">
        <v>1</v>
      </c>
      <c r="T8" s="63"/>
      <c r="U8" s="63"/>
      <c r="V8" s="63"/>
      <c r="W8" s="63" t="s">
        <v>2</v>
      </c>
      <c r="X8" s="63"/>
      <c r="Y8" s="63"/>
      <c r="Z8" s="63"/>
      <c r="AA8" s="63" t="s">
        <v>118</v>
      </c>
      <c r="AB8" s="63" t="s">
        <v>3</v>
      </c>
      <c r="AC8" s="63" t="s">
        <v>4</v>
      </c>
      <c r="AD8" s="63"/>
      <c r="AE8" s="63"/>
      <c r="AF8" s="63"/>
      <c r="AG8" s="63" t="s">
        <v>5</v>
      </c>
      <c r="AH8" s="63" t="s">
        <v>117</v>
      </c>
      <c r="AI8" s="63" t="s">
        <v>1</v>
      </c>
      <c r="AJ8" s="63"/>
      <c r="AK8" s="63"/>
      <c r="AL8" s="63"/>
      <c r="AM8" s="63" t="s">
        <v>2</v>
      </c>
      <c r="AN8" s="63"/>
      <c r="AO8" s="63"/>
      <c r="AP8" s="63"/>
      <c r="AQ8" s="63" t="s">
        <v>118</v>
      </c>
      <c r="AR8" s="63" t="s">
        <v>3</v>
      </c>
      <c r="AS8" s="63" t="s">
        <v>4</v>
      </c>
      <c r="AT8" s="63"/>
      <c r="AU8" s="63"/>
      <c r="AV8" s="63"/>
      <c r="AW8" s="63" t="s">
        <v>5</v>
      </c>
    </row>
    <row r="9" spans="1:49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112</v>
      </c>
      <c r="O9" s="64" t="s">
        <v>8</v>
      </c>
      <c r="P9" s="64" t="s">
        <v>9</v>
      </c>
      <c r="Q9" s="63"/>
      <c r="R9" s="63"/>
      <c r="S9" s="64" t="s">
        <v>6</v>
      </c>
      <c r="T9" s="64" t="s">
        <v>7</v>
      </c>
      <c r="U9" s="64" t="s">
        <v>8</v>
      </c>
      <c r="V9" s="64" t="s">
        <v>9</v>
      </c>
      <c r="W9" s="64" t="s">
        <v>6</v>
      </c>
      <c r="X9" s="64" t="s">
        <v>7</v>
      </c>
      <c r="Y9" s="64" t="s">
        <v>8</v>
      </c>
      <c r="Z9" s="64" t="s">
        <v>9</v>
      </c>
      <c r="AA9" s="63"/>
      <c r="AB9" s="63"/>
      <c r="AC9" s="64" t="s">
        <v>6</v>
      </c>
      <c r="AD9" s="64" t="s">
        <v>112</v>
      </c>
      <c r="AE9" s="64" t="s">
        <v>8</v>
      </c>
      <c r="AF9" s="64" t="s">
        <v>9</v>
      </c>
      <c r="AG9" s="63"/>
      <c r="AH9" s="63"/>
      <c r="AI9" s="64" t="s">
        <v>6</v>
      </c>
      <c r="AJ9" s="64" t="s">
        <v>7</v>
      </c>
      <c r="AK9" s="64" t="s">
        <v>8</v>
      </c>
      <c r="AL9" s="64" t="s">
        <v>9</v>
      </c>
      <c r="AM9" s="64" t="s">
        <v>6</v>
      </c>
      <c r="AN9" s="64" t="s">
        <v>7</v>
      </c>
      <c r="AO9" s="64" t="s">
        <v>8</v>
      </c>
      <c r="AP9" s="64" t="s">
        <v>9</v>
      </c>
      <c r="AQ9" s="63"/>
      <c r="AR9" s="63"/>
      <c r="AS9" s="64" t="s">
        <v>6</v>
      </c>
      <c r="AT9" s="64" t="s">
        <v>112</v>
      </c>
      <c r="AU9" s="64" t="s">
        <v>8</v>
      </c>
      <c r="AV9" s="64" t="s">
        <v>9</v>
      </c>
      <c r="AW9" s="63"/>
    </row>
    <row r="10" spans="1:49" s="21" customFormat="1">
      <c r="A10" s="27" t="s">
        <v>10</v>
      </c>
      <c r="B10" s="28">
        <v>291</v>
      </c>
      <c r="C10" s="28">
        <v>9372</v>
      </c>
      <c r="D10" s="28">
        <v>31369</v>
      </c>
      <c r="E10" s="28">
        <v>10263</v>
      </c>
      <c r="F10" s="28">
        <v>51004</v>
      </c>
      <c r="G10" s="28">
        <v>559</v>
      </c>
      <c r="H10" s="28">
        <v>16755</v>
      </c>
      <c r="I10" s="28">
        <v>986</v>
      </c>
      <c r="J10" s="28">
        <v>18300</v>
      </c>
      <c r="K10" s="28">
        <v>5171</v>
      </c>
      <c r="L10" s="28">
        <v>23471</v>
      </c>
      <c r="M10" s="28">
        <v>44469</v>
      </c>
      <c r="N10" s="28" t="s">
        <v>91</v>
      </c>
      <c r="O10" s="28">
        <v>180</v>
      </c>
      <c r="P10" s="28">
        <v>44649</v>
      </c>
      <c r="Q10" s="28">
        <v>119415</v>
      </c>
      <c r="R10" s="28">
        <v>394</v>
      </c>
      <c r="S10" s="28">
        <v>7773</v>
      </c>
      <c r="T10" s="28">
        <v>26783</v>
      </c>
      <c r="U10" s="28">
        <v>9743</v>
      </c>
      <c r="V10" s="28">
        <v>44299</v>
      </c>
      <c r="W10" s="28">
        <v>396</v>
      </c>
      <c r="X10" s="28">
        <v>13189</v>
      </c>
      <c r="Y10" s="28">
        <v>806</v>
      </c>
      <c r="Z10" s="28">
        <v>14391</v>
      </c>
      <c r="AA10" s="28">
        <v>4330</v>
      </c>
      <c r="AB10" s="28">
        <v>18721</v>
      </c>
      <c r="AC10" s="28">
        <v>37984</v>
      </c>
      <c r="AD10" s="28">
        <v>74</v>
      </c>
      <c r="AE10" s="28">
        <v>175</v>
      </c>
      <c r="AF10" s="28">
        <v>38233</v>
      </c>
      <c r="AG10" s="28">
        <v>101647</v>
      </c>
      <c r="AH10" s="29">
        <v>135.39518900343643</v>
      </c>
      <c r="AI10" s="29">
        <v>82.938540332906527</v>
      </c>
      <c r="AJ10" s="29">
        <v>85.380471165800628</v>
      </c>
      <c r="AK10" s="29">
        <v>94.933255383416153</v>
      </c>
      <c r="AL10" s="29">
        <v>86.853972237471567</v>
      </c>
      <c r="AM10" s="29">
        <v>70.840787119856884</v>
      </c>
      <c r="AN10" s="29">
        <v>78.716800954938833</v>
      </c>
      <c r="AO10" s="29">
        <v>81.744421906693702</v>
      </c>
      <c r="AP10" s="29">
        <v>78.639344262295083</v>
      </c>
      <c r="AQ10" s="29">
        <v>83.736221233803903</v>
      </c>
      <c r="AR10" s="29">
        <v>79.762259809978275</v>
      </c>
      <c r="AS10" s="29">
        <v>85.416807214014256</v>
      </c>
      <c r="AT10" s="29" t="s">
        <v>114</v>
      </c>
      <c r="AU10" s="29">
        <v>97.222222222222214</v>
      </c>
      <c r="AV10" s="29">
        <v>85.630137293108461</v>
      </c>
      <c r="AW10" s="29">
        <v>85.12079721977976</v>
      </c>
    </row>
    <row r="11" spans="1:49">
      <c r="A11" s="30" t="s">
        <v>11</v>
      </c>
      <c r="B11" s="33">
        <v>1</v>
      </c>
      <c r="C11" s="33">
        <v>262</v>
      </c>
      <c r="D11" s="33">
        <v>389</v>
      </c>
      <c r="E11" s="33" t="s">
        <v>91</v>
      </c>
      <c r="F11" s="33">
        <v>651</v>
      </c>
      <c r="G11" s="33" t="s">
        <v>91</v>
      </c>
      <c r="H11" s="33" t="s">
        <v>91</v>
      </c>
      <c r="I11" s="33" t="s">
        <v>91</v>
      </c>
      <c r="J11" s="33" t="s">
        <v>91</v>
      </c>
      <c r="K11" s="33">
        <v>246</v>
      </c>
      <c r="L11" s="33">
        <v>246</v>
      </c>
      <c r="M11" s="33">
        <v>884</v>
      </c>
      <c r="N11" s="33" t="s">
        <v>91</v>
      </c>
      <c r="O11" s="33" t="s">
        <v>91</v>
      </c>
      <c r="P11" s="33">
        <v>884</v>
      </c>
      <c r="Q11" s="33">
        <v>1782</v>
      </c>
      <c r="R11" s="33">
        <v>3</v>
      </c>
      <c r="S11" s="33">
        <v>246</v>
      </c>
      <c r="T11" s="33">
        <v>310</v>
      </c>
      <c r="U11" s="33" t="s">
        <v>91</v>
      </c>
      <c r="V11" s="33">
        <v>556</v>
      </c>
      <c r="W11" s="33" t="s">
        <v>91</v>
      </c>
      <c r="X11" s="33" t="s">
        <v>91</v>
      </c>
      <c r="Y11" s="33" t="s">
        <v>91</v>
      </c>
      <c r="Z11" s="33" t="s">
        <v>91</v>
      </c>
      <c r="AA11" s="33">
        <v>213</v>
      </c>
      <c r="AB11" s="33">
        <v>213</v>
      </c>
      <c r="AC11" s="33">
        <v>765</v>
      </c>
      <c r="AD11" s="33" t="s">
        <v>91</v>
      </c>
      <c r="AE11" s="33" t="s">
        <v>91</v>
      </c>
      <c r="AF11" s="33">
        <v>765</v>
      </c>
      <c r="AG11" s="33">
        <v>1537</v>
      </c>
      <c r="AH11" s="34">
        <v>300</v>
      </c>
      <c r="AI11" s="34">
        <v>93.893129770992374</v>
      </c>
      <c r="AJ11" s="34">
        <v>79.691516709511561</v>
      </c>
      <c r="AK11" s="34" t="s">
        <v>91</v>
      </c>
      <c r="AL11" s="34">
        <v>85.40706605222735</v>
      </c>
      <c r="AM11" s="34" t="s">
        <v>91</v>
      </c>
      <c r="AN11" s="34" t="s">
        <v>91</v>
      </c>
      <c r="AO11" s="34" t="s">
        <v>91</v>
      </c>
      <c r="AP11" s="34" t="s">
        <v>91</v>
      </c>
      <c r="AQ11" s="34">
        <v>86.58536585365853</v>
      </c>
      <c r="AR11" s="34">
        <v>86.58536585365853</v>
      </c>
      <c r="AS11" s="34">
        <v>86.538461538461547</v>
      </c>
      <c r="AT11" s="34" t="s">
        <v>114</v>
      </c>
      <c r="AU11" s="34" t="s">
        <v>91</v>
      </c>
      <c r="AV11" s="34">
        <v>86.538461538461547</v>
      </c>
      <c r="AW11" s="34">
        <v>86.251402918069587</v>
      </c>
    </row>
    <row r="12" spans="1:49">
      <c r="A12" s="30" t="s">
        <v>12</v>
      </c>
      <c r="B12" s="33">
        <v>2</v>
      </c>
      <c r="C12" s="33" t="s">
        <v>91</v>
      </c>
      <c r="D12" s="33">
        <v>999</v>
      </c>
      <c r="E12" s="33">
        <v>89</v>
      </c>
      <c r="F12" s="33">
        <v>1088</v>
      </c>
      <c r="G12" s="33" t="s">
        <v>91</v>
      </c>
      <c r="H12" s="33">
        <v>424</v>
      </c>
      <c r="I12" s="33" t="s">
        <v>91</v>
      </c>
      <c r="J12" s="33">
        <v>424</v>
      </c>
      <c r="K12" s="33">
        <v>98</v>
      </c>
      <c r="L12" s="33">
        <v>522</v>
      </c>
      <c r="M12" s="33">
        <v>556</v>
      </c>
      <c r="N12" s="33" t="s">
        <v>91</v>
      </c>
      <c r="O12" s="33" t="s">
        <v>91</v>
      </c>
      <c r="P12" s="33">
        <v>556</v>
      </c>
      <c r="Q12" s="33">
        <v>2168</v>
      </c>
      <c r="R12" s="33">
        <v>9</v>
      </c>
      <c r="S12" s="33" t="s">
        <v>91</v>
      </c>
      <c r="T12" s="33">
        <v>745</v>
      </c>
      <c r="U12" s="33">
        <v>73</v>
      </c>
      <c r="V12" s="33">
        <v>818</v>
      </c>
      <c r="W12" s="33" t="s">
        <v>91</v>
      </c>
      <c r="X12" s="33">
        <v>378</v>
      </c>
      <c r="Y12" s="33" t="s">
        <v>91</v>
      </c>
      <c r="Z12" s="33">
        <v>378</v>
      </c>
      <c r="AA12" s="33">
        <v>60</v>
      </c>
      <c r="AB12" s="33">
        <v>438</v>
      </c>
      <c r="AC12" s="33">
        <v>476</v>
      </c>
      <c r="AD12" s="33" t="s">
        <v>91</v>
      </c>
      <c r="AE12" s="33" t="s">
        <v>91</v>
      </c>
      <c r="AF12" s="33">
        <v>476</v>
      </c>
      <c r="AG12" s="33">
        <v>1741</v>
      </c>
      <c r="AH12" s="34">
        <v>450</v>
      </c>
      <c r="AI12" s="34" t="s">
        <v>91</v>
      </c>
      <c r="AJ12" s="34">
        <v>74.574574574574569</v>
      </c>
      <c r="AK12" s="34">
        <v>82.022471910112358</v>
      </c>
      <c r="AL12" s="34">
        <v>75.183823529411768</v>
      </c>
      <c r="AM12" s="34" t="s">
        <v>91</v>
      </c>
      <c r="AN12" s="34">
        <v>89.15094339622641</v>
      </c>
      <c r="AO12" s="34" t="s">
        <v>91</v>
      </c>
      <c r="AP12" s="34">
        <v>89.15094339622641</v>
      </c>
      <c r="AQ12" s="34">
        <v>61.224489795918366</v>
      </c>
      <c r="AR12" s="34">
        <v>83.908045977011497</v>
      </c>
      <c r="AS12" s="34">
        <v>85.611510791366911</v>
      </c>
      <c r="AT12" s="34" t="s">
        <v>114</v>
      </c>
      <c r="AU12" s="34" t="s">
        <v>91</v>
      </c>
      <c r="AV12" s="34">
        <v>85.611510791366911</v>
      </c>
      <c r="AW12" s="34">
        <v>80.304428044280442</v>
      </c>
    </row>
    <row r="13" spans="1:49">
      <c r="A13" s="30" t="s">
        <v>13</v>
      </c>
      <c r="B13" s="33">
        <v>0</v>
      </c>
      <c r="C13" s="33">
        <v>264</v>
      </c>
      <c r="D13" s="33">
        <v>735</v>
      </c>
      <c r="E13" s="33">
        <v>243</v>
      </c>
      <c r="F13" s="33">
        <v>1242</v>
      </c>
      <c r="G13" s="33" t="s">
        <v>91</v>
      </c>
      <c r="H13" s="33">
        <v>526</v>
      </c>
      <c r="I13" s="33" t="s">
        <v>91</v>
      </c>
      <c r="J13" s="33">
        <v>526</v>
      </c>
      <c r="K13" s="33">
        <v>201</v>
      </c>
      <c r="L13" s="33">
        <v>727</v>
      </c>
      <c r="M13" s="33">
        <v>1933</v>
      </c>
      <c r="N13" s="33" t="s">
        <v>91</v>
      </c>
      <c r="O13" s="33" t="s">
        <v>91</v>
      </c>
      <c r="P13" s="33">
        <v>1933</v>
      </c>
      <c r="Q13" s="33">
        <v>3902</v>
      </c>
      <c r="R13" s="33">
        <v>12</v>
      </c>
      <c r="S13" s="33">
        <v>243</v>
      </c>
      <c r="T13" s="33">
        <v>627</v>
      </c>
      <c r="U13" s="33">
        <v>223</v>
      </c>
      <c r="V13" s="33">
        <v>1093</v>
      </c>
      <c r="W13" s="33" t="s">
        <v>91</v>
      </c>
      <c r="X13" s="33">
        <v>405</v>
      </c>
      <c r="Y13" s="33" t="s">
        <v>91</v>
      </c>
      <c r="Z13" s="33">
        <v>405</v>
      </c>
      <c r="AA13" s="33">
        <v>158</v>
      </c>
      <c r="AB13" s="33">
        <v>563</v>
      </c>
      <c r="AC13" s="33">
        <v>1651</v>
      </c>
      <c r="AD13" s="33">
        <v>0</v>
      </c>
      <c r="AE13" s="33" t="s">
        <v>91</v>
      </c>
      <c r="AF13" s="33">
        <v>1651</v>
      </c>
      <c r="AG13" s="33">
        <v>3319</v>
      </c>
      <c r="AH13" s="34" t="s">
        <v>91</v>
      </c>
      <c r="AI13" s="34">
        <v>92.045454545454547</v>
      </c>
      <c r="AJ13" s="34">
        <v>85.306122448979593</v>
      </c>
      <c r="AK13" s="34">
        <v>91.769547325102891</v>
      </c>
      <c r="AL13" s="34">
        <v>88.003220611916262</v>
      </c>
      <c r="AM13" s="34" t="s">
        <v>91</v>
      </c>
      <c r="AN13" s="34">
        <v>76.99619771863118</v>
      </c>
      <c r="AO13" s="34" t="s">
        <v>91</v>
      </c>
      <c r="AP13" s="34">
        <v>76.99619771863118</v>
      </c>
      <c r="AQ13" s="34">
        <v>78.606965174129357</v>
      </c>
      <c r="AR13" s="34">
        <v>77.441540577716637</v>
      </c>
      <c r="AS13" s="34">
        <v>85.411277806518356</v>
      </c>
      <c r="AT13" s="34" t="s">
        <v>114</v>
      </c>
      <c r="AU13" s="34" t="s">
        <v>91</v>
      </c>
      <c r="AV13" s="34">
        <v>85.411277806518356</v>
      </c>
      <c r="AW13" s="34">
        <v>85.058944131214758</v>
      </c>
    </row>
    <row r="14" spans="1:49">
      <c r="A14" s="30" t="s">
        <v>14</v>
      </c>
      <c r="B14" s="33" t="s">
        <v>91</v>
      </c>
      <c r="C14" s="33">
        <v>245</v>
      </c>
      <c r="D14" s="33">
        <v>371</v>
      </c>
      <c r="E14" s="33">
        <v>46</v>
      </c>
      <c r="F14" s="33">
        <v>662</v>
      </c>
      <c r="G14" s="33" t="s">
        <v>91</v>
      </c>
      <c r="H14" s="33" t="s">
        <v>91</v>
      </c>
      <c r="I14" s="33" t="s">
        <v>91</v>
      </c>
      <c r="J14" s="33" t="s">
        <v>91</v>
      </c>
      <c r="K14" s="33" t="s">
        <v>91</v>
      </c>
      <c r="L14" s="33">
        <v>0</v>
      </c>
      <c r="M14" s="33">
        <v>788</v>
      </c>
      <c r="N14" s="33" t="s">
        <v>91</v>
      </c>
      <c r="O14" s="33" t="s">
        <v>91</v>
      </c>
      <c r="P14" s="33">
        <v>788</v>
      </c>
      <c r="Q14" s="33">
        <v>1450</v>
      </c>
      <c r="R14" s="33" t="s">
        <v>91</v>
      </c>
      <c r="S14" s="33">
        <v>204</v>
      </c>
      <c r="T14" s="33">
        <v>317</v>
      </c>
      <c r="U14" s="33">
        <v>42</v>
      </c>
      <c r="V14" s="33">
        <v>563</v>
      </c>
      <c r="W14" s="33" t="s">
        <v>91</v>
      </c>
      <c r="X14" s="33" t="s">
        <v>91</v>
      </c>
      <c r="Y14" s="33" t="s">
        <v>91</v>
      </c>
      <c r="Z14" s="33" t="s">
        <v>91</v>
      </c>
      <c r="AA14" s="33" t="s">
        <v>91</v>
      </c>
      <c r="AB14" s="33">
        <v>0</v>
      </c>
      <c r="AC14" s="33">
        <v>672</v>
      </c>
      <c r="AD14" s="33" t="s">
        <v>91</v>
      </c>
      <c r="AE14" s="33" t="s">
        <v>91</v>
      </c>
      <c r="AF14" s="33">
        <v>672</v>
      </c>
      <c r="AG14" s="33">
        <v>1235</v>
      </c>
      <c r="AH14" s="34" t="s">
        <v>91</v>
      </c>
      <c r="AI14" s="34">
        <v>83.265306122448976</v>
      </c>
      <c r="AJ14" s="34">
        <v>85.444743935309972</v>
      </c>
      <c r="AK14" s="34">
        <v>91.304347826086953</v>
      </c>
      <c r="AL14" s="34">
        <v>85.045317220543808</v>
      </c>
      <c r="AM14" s="34" t="s">
        <v>91</v>
      </c>
      <c r="AN14" s="34" t="s">
        <v>91</v>
      </c>
      <c r="AO14" s="34" t="s">
        <v>91</v>
      </c>
      <c r="AP14" s="34" t="s">
        <v>91</v>
      </c>
      <c r="AQ14" s="34" t="s">
        <v>91</v>
      </c>
      <c r="AR14" s="34" t="s">
        <v>91</v>
      </c>
      <c r="AS14" s="34">
        <v>85.279187817258887</v>
      </c>
      <c r="AT14" s="34" t="s">
        <v>114</v>
      </c>
      <c r="AU14" s="34" t="s">
        <v>91</v>
      </c>
      <c r="AV14" s="34">
        <v>85.279187817258887</v>
      </c>
      <c r="AW14" s="34">
        <v>85.172413793103459</v>
      </c>
    </row>
    <row r="15" spans="1:49">
      <c r="A15" s="30" t="s">
        <v>15</v>
      </c>
      <c r="B15" s="33" t="s">
        <v>91</v>
      </c>
      <c r="C15" s="33" t="s">
        <v>91</v>
      </c>
      <c r="D15" s="33">
        <v>51</v>
      </c>
      <c r="E15" s="33">
        <v>146</v>
      </c>
      <c r="F15" s="33">
        <v>197</v>
      </c>
      <c r="G15" s="33" t="s">
        <v>91</v>
      </c>
      <c r="H15" s="33" t="s">
        <v>91</v>
      </c>
      <c r="I15" s="33" t="s">
        <v>91</v>
      </c>
      <c r="J15" s="33" t="s">
        <v>91</v>
      </c>
      <c r="K15" s="33">
        <v>417</v>
      </c>
      <c r="L15" s="33">
        <v>417</v>
      </c>
      <c r="M15" s="33">
        <v>1281</v>
      </c>
      <c r="N15" s="33" t="s">
        <v>91</v>
      </c>
      <c r="O15" s="33" t="s">
        <v>91</v>
      </c>
      <c r="P15" s="33">
        <v>1281</v>
      </c>
      <c r="Q15" s="33">
        <v>1895</v>
      </c>
      <c r="R15" s="33" t="s">
        <v>91</v>
      </c>
      <c r="S15" s="33" t="s">
        <v>91</v>
      </c>
      <c r="T15" s="33">
        <v>59</v>
      </c>
      <c r="U15" s="33">
        <v>146</v>
      </c>
      <c r="V15" s="33">
        <v>205</v>
      </c>
      <c r="W15" s="33" t="s">
        <v>91</v>
      </c>
      <c r="X15" s="33" t="s">
        <v>91</v>
      </c>
      <c r="Y15" s="33" t="s">
        <v>91</v>
      </c>
      <c r="Z15" s="33" t="s">
        <v>91</v>
      </c>
      <c r="AA15" s="33">
        <v>376</v>
      </c>
      <c r="AB15" s="33">
        <v>376</v>
      </c>
      <c r="AC15" s="33">
        <v>1091</v>
      </c>
      <c r="AD15" s="33" t="s">
        <v>91</v>
      </c>
      <c r="AE15" s="33" t="s">
        <v>91</v>
      </c>
      <c r="AF15" s="33">
        <v>1091</v>
      </c>
      <c r="AG15" s="33">
        <v>1672</v>
      </c>
      <c r="AH15" s="34" t="s">
        <v>91</v>
      </c>
      <c r="AI15" s="34" t="s">
        <v>91</v>
      </c>
      <c r="AJ15" s="34">
        <v>115.68627450980394</v>
      </c>
      <c r="AK15" s="34">
        <v>100</v>
      </c>
      <c r="AL15" s="34">
        <v>104.06091370558374</v>
      </c>
      <c r="AM15" s="34" t="s">
        <v>91</v>
      </c>
      <c r="AN15" s="34" t="s">
        <v>91</v>
      </c>
      <c r="AO15" s="34" t="s">
        <v>91</v>
      </c>
      <c r="AP15" s="34" t="s">
        <v>91</v>
      </c>
      <c r="AQ15" s="34">
        <v>90.167865707434046</v>
      </c>
      <c r="AR15" s="34">
        <v>90.167865707434046</v>
      </c>
      <c r="AS15" s="34">
        <v>85.167837626854009</v>
      </c>
      <c r="AT15" s="34" t="s">
        <v>114</v>
      </c>
      <c r="AU15" s="34" t="s">
        <v>91</v>
      </c>
      <c r="AV15" s="34">
        <v>85.167837626854009</v>
      </c>
      <c r="AW15" s="34">
        <v>88.232189973614766</v>
      </c>
    </row>
    <row r="16" spans="1:49">
      <c r="A16" s="30" t="s">
        <v>16</v>
      </c>
      <c r="B16" s="33" t="s">
        <v>91</v>
      </c>
      <c r="C16" s="33">
        <v>40</v>
      </c>
      <c r="D16" s="33" t="s">
        <v>91</v>
      </c>
      <c r="E16" s="33" t="s">
        <v>91</v>
      </c>
      <c r="F16" s="33">
        <v>40</v>
      </c>
      <c r="G16" s="33" t="s">
        <v>91</v>
      </c>
      <c r="H16" s="33" t="s">
        <v>91</v>
      </c>
      <c r="I16" s="33" t="s">
        <v>91</v>
      </c>
      <c r="J16" s="33" t="s">
        <v>91</v>
      </c>
      <c r="K16" s="33" t="s">
        <v>91</v>
      </c>
      <c r="L16" s="33">
        <v>0</v>
      </c>
      <c r="M16" s="33">
        <v>119</v>
      </c>
      <c r="N16" s="33" t="s">
        <v>91</v>
      </c>
      <c r="O16" s="33" t="s">
        <v>91</v>
      </c>
      <c r="P16" s="33">
        <v>119</v>
      </c>
      <c r="Q16" s="33">
        <v>159</v>
      </c>
      <c r="R16" s="33" t="s">
        <v>91</v>
      </c>
      <c r="S16" s="33">
        <v>39</v>
      </c>
      <c r="T16" s="33" t="s">
        <v>91</v>
      </c>
      <c r="U16" s="33" t="s">
        <v>91</v>
      </c>
      <c r="V16" s="33">
        <v>39</v>
      </c>
      <c r="W16" s="33" t="s">
        <v>91</v>
      </c>
      <c r="X16" s="33" t="s">
        <v>91</v>
      </c>
      <c r="Y16" s="33" t="s">
        <v>91</v>
      </c>
      <c r="Z16" s="33" t="s">
        <v>91</v>
      </c>
      <c r="AA16" s="33" t="s">
        <v>91</v>
      </c>
      <c r="AB16" s="33">
        <v>0</v>
      </c>
      <c r="AC16" s="33">
        <v>106</v>
      </c>
      <c r="AD16" s="33" t="s">
        <v>91</v>
      </c>
      <c r="AE16" s="33" t="s">
        <v>91</v>
      </c>
      <c r="AF16" s="33">
        <v>106</v>
      </c>
      <c r="AG16" s="33">
        <v>145</v>
      </c>
      <c r="AH16" s="34" t="s">
        <v>91</v>
      </c>
      <c r="AI16" s="34">
        <v>97.5</v>
      </c>
      <c r="AJ16" s="34" t="s">
        <v>91</v>
      </c>
      <c r="AK16" s="34" t="s">
        <v>91</v>
      </c>
      <c r="AL16" s="34">
        <v>97.5</v>
      </c>
      <c r="AM16" s="34" t="s">
        <v>91</v>
      </c>
      <c r="AN16" s="34" t="s">
        <v>91</v>
      </c>
      <c r="AO16" s="34" t="s">
        <v>91</v>
      </c>
      <c r="AP16" s="34" t="s">
        <v>91</v>
      </c>
      <c r="AQ16" s="34" t="s">
        <v>91</v>
      </c>
      <c r="AR16" s="34" t="s">
        <v>91</v>
      </c>
      <c r="AS16" s="34">
        <v>89.075630252100851</v>
      </c>
      <c r="AT16" s="34" t="s">
        <v>114</v>
      </c>
      <c r="AU16" s="34" t="s">
        <v>91</v>
      </c>
      <c r="AV16" s="34">
        <v>89.075630252100851</v>
      </c>
      <c r="AW16" s="34">
        <v>91.19496855345912</v>
      </c>
    </row>
    <row r="17" spans="1:49">
      <c r="A17" s="30" t="s">
        <v>17</v>
      </c>
      <c r="B17" s="33" t="s">
        <v>91</v>
      </c>
      <c r="C17" s="33">
        <v>494</v>
      </c>
      <c r="D17" s="33">
        <v>3386</v>
      </c>
      <c r="E17" s="33">
        <v>1564</v>
      </c>
      <c r="F17" s="33">
        <v>5444</v>
      </c>
      <c r="G17" s="33" t="s">
        <v>91</v>
      </c>
      <c r="H17" s="33">
        <v>1806</v>
      </c>
      <c r="I17" s="33">
        <v>49</v>
      </c>
      <c r="J17" s="33">
        <v>1855</v>
      </c>
      <c r="K17" s="33">
        <v>448</v>
      </c>
      <c r="L17" s="33">
        <v>2303</v>
      </c>
      <c r="M17" s="33">
        <v>1943</v>
      </c>
      <c r="N17" s="33" t="s">
        <v>91</v>
      </c>
      <c r="O17" s="33" t="s">
        <v>91</v>
      </c>
      <c r="P17" s="33">
        <v>1943</v>
      </c>
      <c r="Q17" s="33">
        <v>9690</v>
      </c>
      <c r="R17" s="33" t="s">
        <v>91</v>
      </c>
      <c r="S17" s="33">
        <v>464</v>
      </c>
      <c r="T17" s="33">
        <v>3330</v>
      </c>
      <c r="U17" s="33">
        <v>1468</v>
      </c>
      <c r="V17" s="33">
        <v>5262</v>
      </c>
      <c r="W17" s="33" t="s">
        <v>91</v>
      </c>
      <c r="X17" s="33">
        <v>1251</v>
      </c>
      <c r="Y17" s="33">
        <v>48</v>
      </c>
      <c r="Z17" s="33">
        <v>1299</v>
      </c>
      <c r="AA17" s="33">
        <v>404</v>
      </c>
      <c r="AB17" s="33">
        <v>1703</v>
      </c>
      <c r="AC17" s="33">
        <v>1680</v>
      </c>
      <c r="AD17" s="33">
        <v>0</v>
      </c>
      <c r="AE17" s="33" t="s">
        <v>91</v>
      </c>
      <c r="AF17" s="33">
        <v>1680</v>
      </c>
      <c r="AG17" s="33">
        <v>8645</v>
      </c>
      <c r="AH17" s="34" t="s">
        <v>91</v>
      </c>
      <c r="AI17" s="34">
        <v>93.927125506072869</v>
      </c>
      <c r="AJ17" s="34">
        <v>98.346131128174846</v>
      </c>
      <c r="AK17" s="34">
        <v>93.861892583120209</v>
      </c>
      <c r="AL17" s="34">
        <v>96.65686994856722</v>
      </c>
      <c r="AM17" s="34" t="s">
        <v>91</v>
      </c>
      <c r="AN17" s="34">
        <v>69.269102990033232</v>
      </c>
      <c r="AO17" s="34">
        <v>97.959183673469383</v>
      </c>
      <c r="AP17" s="34">
        <v>70.026954177897565</v>
      </c>
      <c r="AQ17" s="34">
        <v>90.178571428571431</v>
      </c>
      <c r="AR17" s="34">
        <v>73.947025618758147</v>
      </c>
      <c r="AS17" s="34">
        <v>86.464230571281519</v>
      </c>
      <c r="AT17" s="34" t="s">
        <v>114</v>
      </c>
      <c r="AU17" s="34" t="s">
        <v>91</v>
      </c>
      <c r="AV17" s="34">
        <v>86.464230571281519</v>
      </c>
      <c r="AW17" s="34">
        <v>89.215686274509807</v>
      </c>
    </row>
    <row r="18" spans="1:49">
      <c r="A18" s="30" t="s">
        <v>18</v>
      </c>
      <c r="B18" s="33">
        <v>2</v>
      </c>
      <c r="C18" s="33">
        <v>146</v>
      </c>
      <c r="D18" s="33">
        <v>123</v>
      </c>
      <c r="E18" s="33" t="s">
        <v>91</v>
      </c>
      <c r="F18" s="33">
        <v>269</v>
      </c>
      <c r="G18" s="33" t="s">
        <v>91</v>
      </c>
      <c r="H18" s="33" t="s">
        <v>91</v>
      </c>
      <c r="I18" s="33" t="s">
        <v>91</v>
      </c>
      <c r="J18" s="33" t="s">
        <v>91</v>
      </c>
      <c r="K18" s="33">
        <v>64</v>
      </c>
      <c r="L18" s="33">
        <v>64</v>
      </c>
      <c r="M18" s="33">
        <v>375</v>
      </c>
      <c r="N18" s="33" t="s">
        <v>91</v>
      </c>
      <c r="O18" s="33" t="s">
        <v>91</v>
      </c>
      <c r="P18" s="33">
        <v>375</v>
      </c>
      <c r="Q18" s="33">
        <v>710</v>
      </c>
      <c r="R18" s="33">
        <v>14</v>
      </c>
      <c r="S18" s="33">
        <v>133</v>
      </c>
      <c r="T18" s="33">
        <v>107</v>
      </c>
      <c r="U18" s="33" t="s">
        <v>91</v>
      </c>
      <c r="V18" s="33">
        <v>240</v>
      </c>
      <c r="W18" s="33" t="s">
        <v>91</v>
      </c>
      <c r="X18" s="33" t="s">
        <v>91</v>
      </c>
      <c r="Y18" s="33" t="s">
        <v>91</v>
      </c>
      <c r="Z18" s="33" t="s">
        <v>91</v>
      </c>
      <c r="AA18" s="33">
        <v>55</v>
      </c>
      <c r="AB18" s="33">
        <v>55</v>
      </c>
      <c r="AC18" s="33">
        <v>316</v>
      </c>
      <c r="AD18" s="33" t="s">
        <v>91</v>
      </c>
      <c r="AE18" s="33" t="s">
        <v>91</v>
      </c>
      <c r="AF18" s="33">
        <v>316</v>
      </c>
      <c r="AG18" s="33">
        <v>625</v>
      </c>
      <c r="AH18" s="34">
        <v>700</v>
      </c>
      <c r="AI18" s="34">
        <v>91.095890410958901</v>
      </c>
      <c r="AJ18" s="34">
        <v>86.99186991869918</v>
      </c>
      <c r="AK18" s="34" t="s">
        <v>91</v>
      </c>
      <c r="AL18" s="34">
        <v>89.219330855018583</v>
      </c>
      <c r="AM18" s="34" t="s">
        <v>91</v>
      </c>
      <c r="AN18" s="34" t="s">
        <v>91</v>
      </c>
      <c r="AO18" s="34" t="s">
        <v>91</v>
      </c>
      <c r="AP18" s="34" t="s">
        <v>91</v>
      </c>
      <c r="AQ18" s="34">
        <v>85.9375</v>
      </c>
      <c r="AR18" s="34">
        <v>85.9375</v>
      </c>
      <c r="AS18" s="34">
        <v>84.266666666666666</v>
      </c>
      <c r="AT18" s="34" t="s">
        <v>114</v>
      </c>
      <c r="AU18" s="34" t="s">
        <v>91</v>
      </c>
      <c r="AV18" s="34">
        <v>84.266666666666666</v>
      </c>
      <c r="AW18" s="34">
        <v>88.028169014084511</v>
      </c>
    </row>
    <row r="19" spans="1:49">
      <c r="A19" s="30" t="s">
        <v>19</v>
      </c>
      <c r="B19" s="33">
        <v>6</v>
      </c>
      <c r="C19" s="33" t="s">
        <v>91</v>
      </c>
      <c r="D19" s="33">
        <v>520</v>
      </c>
      <c r="E19" s="33">
        <v>26</v>
      </c>
      <c r="F19" s="33">
        <v>546</v>
      </c>
      <c r="G19" s="33" t="s">
        <v>91</v>
      </c>
      <c r="H19" s="33" t="s">
        <v>91</v>
      </c>
      <c r="I19" s="33" t="s">
        <v>91</v>
      </c>
      <c r="J19" s="33" t="s">
        <v>91</v>
      </c>
      <c r="K19" s="33" t="s">
        <v>91</v>
      </c>
      <c r="L19" s="33">
        <v>0</v>
      </c>
      <c r="M19" s="33">
        <v>1369</v>
      </c>
      <c r="N19" s="33" t="s">
        <v>91</v>
      </c>
      <c r="O19" s="33" t="s">
        <v>91</v>
      </c>
      <c r="P19" s="33">
        <v>1369</v>
      </c>
      <c r="Q19" s="33">
        <v>1921</v>
      </c>
      <c r="R19" s="33">
        <v>4</v>
      </c>
      <c r="S19" s="33" t="s">
        <v>91</v>
      </c>
      <c r="T19" s="33">
        <v>476</v>
      </c>
      <c r="U19" s="33">
        <v>22</v>
      </c>
      <c r="V19" s="33">
        <v>498</v>
      </c>
      <c r="W19" s="33" t="s">
        <v>91</v>
      </c>
      <c r="X19" s="33" t="s">
        <v>91</v>
      </c>
      <c r="Y19" s="33" t="s">
        <v>91</v>
      </c>
      <c r="Z19" s="33" t="s">
        <v>91</v>
      </c>
      <c r="AA19" s="33" t="s">
        <v>91</v>
      </c>
      <c r="AB19" s="33">
        <v>0</v>
      </c>
      <c r="AC19" s="33">
        <v>1194</v>
      </c>
      <c r="AD19" s="33" t="s">
        <v>91</v>
      </c>
      <c r="AE19" s="33" t="s">
        <v>91</v>
      </c>
      <c r="AF19" s="33">
        <v>1194</v>
      </c>
      <c r="AG19" s="33">
        <v>1696</v>
      </c>
      <c r="AH19" s="34">
        <v>66.666666666666657</v>
      </c>
      <c r="AI19" s="34" t="s">
        <v>91</v>
      </c>
      <c r="AJ19" s="34">
        <v>91.538461538461533</v>
      </c>
      <c r="AK19" s="34">
        <v>84.615384615384613</v>
      </c>
      <c r="AL19" s="34">
        <v>91.208791208791212</v>
      </c>
      <c r="AM19" s="34" t="s">
        <v>91</v>
      </c>
      <c r="AN19" s="34" t="s">
        <v>91</v>
      </c>
      <c r="AO19" s="34" t="s">
        <v>91</v>
      </c>
      <c r="AP19" s="34" t="s">
        <v>91</v>
      </c>
      <c r="AQ19" s="34" t="s">
        <v>91</v>
      </c>
      <c r="AR19" s="34" t="s">
        <v>91</v>
      </c>
      <c r="AS19" s="34">
        <v>87.216946676406138</v>
      </c>
      <c r="AT19" s="34" t="s">
        <v>114</v>
      </c>
      <c r="AU19" s="34" t="s">
        <v>91</v>
      </c>
      <c r="AV19" s="34">
        <v>87.216946676406138</v>
      </c>
      <c r="AW19" s="34">
        <v>88.287350338365428</v>
      </c>
    </row>
    <row r="20" spans="1:49">
      <c r="A20" s="30" t="s">
        <v>20</v>
      </c>
      <c r="B20" s="33" t="s">
        <v>91</v>
      </c>
      <c r="C20" s="33" t="s">
        <v>91</v>
      </c>
      <c r="D20" s="33">
        <v>119</v>
      </c>
      <c r="E20" s="33" t="s">
        <v>91</v>
      </c>
      <c r="F20" s="33">
        <v>119</v>
      </c>
      <c r="G20" s="33" t="s">
        <v>91</v>
      </c>
      <c r="H20" s="33" t="s">
        <v>91</v>
      </c>
      <c r="I20" s="33" t="s">
        <v>91</v>
      </c>
      <c r="J20" s="33" t="s">
        <v>91</v>
      </c>
      <c r="K20" s="33" t="s">
        <v>91</v>
      </c>
      <c r="L20" s="33">
        <v>0</v>
      </c>
      <c r="M20" s="33">
        <v>179</v>
      </c>
      <c r="N20" s="33" t="s">
        <v>91</v>
      </c>
      <c r="O20" s="33" t="s">
        <v>91</v>
      </c>
      <c r="P20" s="33">
        <v>179</v>
      </c>
      <c r="Q20" s="33">
        <v>298</v>
      </c>
      <c r="R20" s="33" t="s">
        <v>91</v>
      </c>
      <c r="S20" s="33" t="s">
        <v>91</v>
      </c>
      <c r="T20" s="33">
        <v>98</v>
      </c>
      <c r="U20" s="33" t="s">
        <v>91</v>
      </c>
      <c r="V20" s="33">
        <v>98</v>
      </c>
      <c r="W20" s="33" t="s">
        <v>91</v>
      </c>
      <c r="X20" s="33" t="s">
        <v>91</v>
      </c>
      <c r="Y20" s="33" t="s">
        <v>91</v>
      </c>
      <c r="Z20" s="33" t="s">
        <v>91</v>
      </c>
      <c r="AA20" s="33" t="s">
        <v>91</v>
      </c>
      <c r="AB20" s="33">
        <v>0</v>
      </c>
      <c r="AC20" s="33">
        <v>145</v>
      </c>
      <c r="AD20" s="33" t="s">
        <v>91</v>
      </c>
      <c r="AE20" s="33" t="s">
        <v>91</v>
      </c>
      <c r="AF20" s="33">
        <v>145</v>
      </c>
      <c r="AG20" s="33">
        <v>243</v>
      </c>
      <c r="AH20" s="34" t="s">
        <v>91</v>
      </c>
      <c r="AI20" s="34" t="s">
        <v>91</v>
      </c>
      <c r="AJ20" s="34">
        <v>82.35294117647058</v>
      </c>
      <c r="AK20" s="34" t="s">
        <v>91</v>
      </c>
      <c r="AL20" s="34">
        <v>82.35294117647058</v>
      </c>
      <c r="AM20" s="34" t="s">
        <v>91</v>
      </c>
      <c r="AN20" s="34" t="s">
        <v>91</v>
      </c>
      <c r="AO20" s="34" t="s">
        <v>91</v>
      </c>
      <c r="AP20" s="34" t="s">
        <v>91</v>
      </c>
      <c r="AQ20" s="34" t="s">
        <v>91</v>
      </c>
      <c r="AR20" s="34" t="s">
        <v>91</v>
      </c>
      <c r="AS20" s="34">
        <v>81.005586592178773</v>
      </c>
      <c r="AT20" s="34" t="s">
        <v>114</v>
      </c>
      <c r="AU20" s="34" t="s">
        <v>91</v>
      </c>
      <c r="AV20" s="34">
        <v>81.005586592178773</v>
      </c>
      <c r="AW20" s="34">
        <v>81.543624161073822</v>
      </c>
    </row>
    <row r="21" spans="1:49">
      <c r="A21" s="30" t="s">
        <v>21</v>
      </c>
      <c r="B21" s="33" t="s">
        <v>91</v>
      </c>
      <c r="C21" s="33">
        <v>245</v>
      </c>
      <c r="D21" s="33">
        <v>404</v>
      </c>
      <c r="E21" s="33">
        <v>193</v>
      </c>
      <c r="F21" s="33">
        <v>842</v>
      </c>
      <c r="G21" s="33" t="s">
        <v>91</v>
      </c>
      <c r="H21" s="33">
        <v>473</v>
      </c>
      <c r="I21" s="33" t="s">
        <v>91</v>
      </c>
      <c r="J21" s="33">
        <v>473</v>
      </c>
      <c r="K21" s="33" t="s">
        <v>91</v>
      </c>
      <c r="L21" s="33">
        <v>473</v>
      </c>
      <c r="M21" s="33">
        <v>644</v>
      </c>
      <c r="N21" s="33" t="s">
        <v>91</v>
      </c>
      <c r="O21" s="33" t="s">
        <v>91</v>
      </c>
      <c r="P21" s="33">
        <v>644</v>
      </c>
      <c r="Q21" s="33">
        <v>1959</v>
      </c>
      <c r="R21" s="33" t="s">
        <v>91</v>
      </c>
      <c r="S21" s="33">
        <v>233</v>
      </c>
      <c r="T21" s="33">
        <v>288</v>
      </c>
      <c r="U21" s="33">
        <v>205</v>
      </c>
      <c r="V21" s="33">
        <v>726</v>
      </c>
      <c r="W21" s="33" t="s">
        <v>91</v>
      </c>
      <c r="X21" s="33">
        <v>395</v>
      </c>
      <c r="Y21" s="33" t="s">
        <v>91</v>
      </c>
      <c r="Z21" s="33">
        <v>395</v>
      </c>
      <c r="AA21" s="33" t="s">
        <v>91</v>
      </c>
      <c r="AB21" s="33">
        <v>395</v>
      </c>
      <c r="AC21" s="33">
        <v>521</v>
      </c>
      <c r="AD21" s="33" t="s">
        <v>91</v>
      </c>
      <c r="AE21" s="33" t="s">
        <v>91</v>
      </c>
      <c r="AF21" s="33">
        <v>521</v>
      </c>
      <c r="AG21" s="33">
        <v>1642</v>
      </c>
      <c r="AH21" s="34" t="s">
        <v>91</v>
      </c>
      <c r="AI21" s="34">
        <v>95.102040816326522</v>
      </c>
      <c r="AJ21" s="34">
        <v>71.287128712871279</v>
      </c>
      <c r="AK21" s="34">
        <v>106.21761658031087</v>
      </c>
      <c r="AL21" s="34">
        <v>86.223277909738712</v>
      </c>
      <c r="AM21" s="34" t="s">
        <v>91</v>
      </c>
      <c r="AN21" s="34">
        <v>83.509513742071888</v>
      </c>
      <c r="AO21" s="34" t="s">
        <v>91</v>
      </c>
      <c r="AP21" s="34">
        <v>83.509513742071888</v>
      </c>
      <c r="AQ21" s="34" t="s">
        <v>91</v>
      </c>
      <c r="AR21" s="34">
        <v>83.509513742071888</v>
      </c>
      <c r="AS21" s="34">
        <v>80.900621118012424</v>
      </c>
      <c r="AT21" s="34" t="s">
        <v>114</v>
      </c>
      <c r="AU21" s="34" t="s">
        <v>91</v>
      </c>
      <c r="AV21" s="34">
        <v>80.900621118012424</v>
      </c>
      <c r="AW21" s="34">
        <v>83.818274629913219</v>
      </c>
    </row>
    <row r="22" spans="1:49">
      <c r="A22" s="30" t="s">
        <v>22</v>
      </c>
      <c r="B22" s="33" t="s">
        <v>91</v>
      </c>
      <c r="C22" s="33">
        <v>230</v>
      </c>
      <c r="D22" s="33">
        <v>156</v>
      </c>
      <c r="E22" s="33">
        <v>17</v>
      </c>
      <c r="F22" s="33">
        <v>403</v>
      </c>
      <c r="G22" s="33" t="s">
        <v>91</v>
      </c>
      <c r="H22" s="33" t="s">
        <v>91</v>
      </c>
      <c r="I22" s="33" t="s">
        <v>91</v>
      </c>
      <c r="J22" s="33" t="s">
        <v>91</v>
      </c>
      <c r="K22" s="33" t="s">
        <v>91</v>
      </c>
      <c r="L22" s="33">
        <v>0</v>
      </c>
      <c r="M22" s="33">
        <v>163</v>
      </c>
      <c r="N22" s="33" t="s">
        <v>91</v>
      </c>
      <c r="O22" s="33" t="s">
        <v>91</v>
      </c>
      <c r="P22" s="33">
        <v>163</v>
      </c>
      <c r="Q22" s="33">
        <v>566</v>
      </c>
      <c r="R22" s="33" t="s">
        <v>91</v>
      </c>
      <c r="S22" s="33">
        <v>184</v>
      </c>
      <c r="T22" s="33">
        <v>125</v>
      </c>
      <c r="U22" s="33">
        <v>15</v>
      </c>
      <c r="V22" s="33">
        <v>324</v>
      </c>
      <c r="W22" s="33" t="s">
        <v>91</v>
      </c>
      <c r="X22" s="33" t="s">
        <v>91</v>
      </c>
      <c r="Y22" s="33" t="s">
        <v>91</v>
      </c>
      <c r="Z22" s="33" t="s">
        <v>91</v>
      </c>
      <c r="AA22" s="33" t="s">
        <v>91</v>
      </c>
      <c r="AB22" s="33">
        <v>0</v>
      </c>
      <c r="AC22" s="33">
        <v>138</v>
      </c>
      <c r="AD22" s="33" t="s">
        <v>91</v>
      </c>
      <c r="AE22" s="33" t="s">
        <v>91</v>
      </c>
      <c r="AF22" s="33">
        <v>138</v>
      </c>
      <c r="AG22" s="33">
        <v>462</v>
      </c>
      <c r="AH22" s="34" t="s">
        <v>91</v>
      </c>
      <c r="AI22" s="34">
        <v>80</v>
      </c>
      <c r="AJ22" s="34">
        <v>80.128205128205138</v>
      </c>
      <c r="AK22" s="34">
        <v>88.235294117647058</v>
      </c>
      <c r="AL22" s="34">
        <v>80.397022332506211</v>
      </c>
      <c r="AM22" s="34" t="s">
        <v>91</v>
      </c>
      <c r="AN22" s="34" t="s">
        <v>91</v>
      </c>
      <c r="AO22" s="34" t="s">
        <v>91</v>
      </c>
      <c r="AP22" s="34" t="s">
        <v>91</v>
      </c>
      <c r="AQ22" s="34" t="s">
        <v>91</v>
      </c>
      <c r="AR22" s="34" t="s">
        <v>91</v>
      </c>
      <c r="AS22" s="34">
        <v>84.662576687116569</v>
      </c>
      <c r="AT22" s="34" t="s">
        <v>114</v>
      </c>
      <c r="AU22" s="34" t="s">
        <v>91</v>
      </c>
      <c r="AV22" s="34">
        <v>84.662576687116569</v>
      </c>
      <c r="AW22" s="34">
        <v>81.625441696113072</v>
      </c>
    </row>
    <row r="23" spans="1:49">
      <c r="A23" s="30" t="s">
        <v>23</v>
      </c>
      <c r="B23" s="33" t="s">
        <v>91</v>
      </c>
      <c r="C23" s="33">
        <v>214</v>
      </c>
      <c r="D23" s="33" t="s">
        <v>91</v>
      </c>
      <c r="E23" s="33" t="s">
        <v>91</v>
      </c>
      <c r="F23" s="33">
        <v>214</v>
      </c>
      <c r="G23" s="33" t="s">
        <v>91</v>
      </c>
      <c r="H23" s="33" t="s">
        <v>91</v>
      </c>
      <c r="I23" s="33" t="s">
        <v>91</v>
      </c>
      <c r="J23" s="33" t="s">
        <v>91</v>
      </c>
      <c r="K23" s="33" t="s">
        <v>91</v>
      </c>
      <c r="L23" s="33">
        <v>0</v>
      </c>
      <c r="M23" s="33">
        <v>509</v>
      </c>
      <c r="N23" s="33" t="s">
        <v>91</v>
      </c>
      <c r="O23" s="33" t="s">
        <v>91</v>
      </c>
      <c r="P23" s="33">
        <v>509</v>
      </c>
      <c r="Q23" s="33">
        <v>723</v>
      </c>
      <c r="R23" s="33" t="s">
        <v>91</v>
      </c>
      <c r="S23" s="33">
        <v>209</v>
      </c>
      <c r="T23" s="33" t="s">
        <v>91</v>
      </c>
      <c r="U23" s="33" t="s">
        <v>91</v>
      </c>
      <c r="V23" s="33">
        <v>209</v>
      </c>
      <c r="W23" s="33" t="s">
        <v>91</v>
      </c>
      <c r="X23" s="33" t="s">
        <v>91</v>
      </c>
      <c r="Y23" s="33" t="s">
        <v>91</v>
      </c>
      <c r="Z23" s="33" t="s">
        <v>91</v>
      </c>
      <c r="AA23" s="33" t="s">
        <v>91</v>
      </c>
      <c r="AB23" s="33">
        <v>0</v>
      </c>
      <c r="AC23" s="33">
        <v>451</v>
      </c>
      <c r="AD23" s="33" t="s">
        <v>91</v>
      </c>
      <c r="AE23" s="33" t="s">
        <v>91</v>
      </c>
      <c r="AF23" s="33">
        <v>451</v>
      </c>
      <c r="AG23" s="33">
        <v>660</v>
      </c>
      <c r="AH23" s="34" t="s">
        <v>91</v>
      </c>
      <c r="AI23" s="34">
        <v>97.663551401869171</v>
      </c>
      <c r="AJ23" s="34" t="s">
        <v>91</v>
      </c>
      <c r="AK23" s="34" t="s">
        <v>91</v>
      </c>
      <c r="AL23" s="34">
        <v>97.663551401869171</v>
      </c>
      <c r="AM23" s="34" t="s">
        <v>91</v>
      </c>
      <c r="AN23" s="34" t="s">
        <v>91</v>
      </c>
      <c r="AO23" s="34" t="s">
        <v>91</v>
      </c>
      <c r="AP23" s="34" t="s">
        <v>91</v>
      </c>
      <c r="AQ23" s="34" t="s">
        <v>91</v>
      </c>
      <c r="AR23" s="34" t="s">
        <v>91</v>
      </c>
      <c r="AS23" s="34">
        <v>88.605108055009822</v>
      </c>
      <c r="AT23" s="34" t="s">
        <v>114</v>
      </c>
      <c r="AU23" s="34" t="s">
        <v>91</v>
      </c>
      <c r="AV23" s="34">
        <v>88.605108055009822</v>
      </c>
      <c r="AW23" s="34">
        <v>91.286307053941911</v>
      </c>
    </row>
    <row r="24" spans="1:49">
      <c r="A24" s="30" t="s">
        <v>24</v>
      </c>
      <c r="B24" s="33">
        <v>13</v>
      </c>
      <c r="C24" s="33" t="s">
        <v>91</v>
      </c>
      <c r="D24" s="33">
        <v>472</v>
      </c>
      <c r="E24" s="33">
        <v>121</v>
      </c>
      <c r="F24" s="33">
        <v>593</v>
      </c>
      <c r="G24" s="33" t="s">
        <v>91</v>
      </c>
      <c r="H24" s="33">
        <v>515</v>
      </c>
      <c r="I24" s="33" t="s">
        <v>91</v>
      </c>
      <c r="J24" s="33">
        <v>515</v>
      </c>
      <c r="K24" s="33">
        <v>696</v>
      </c>
      <c r="L24" s="33">
        <v>1211</v>
      </c>
      <c r="M24" s="33">
        <v>1638</v>
      </c>
      <c r="N24" s="33" t="s">
        <v>91</v>
      </c>
      <c r="O24" s="33" t="s">
        <v>91</v>
      </c>
      <c r="P24" s="33">
        <v>1638</v>
      </c>
      <c r="Q24" s="33">
        <v>3455</v>
      </c>
      <c r="R24" s="33">
        <v>31</v>
      </c>
      <c r="S24" s="33" t="s">
        <v>91</v>
      </c>
      <c r="T24" s="33">
        <v>390</v>
      </c>
      <c r="U24" s="33">
        <v>120</v>
      </c>
      <c r="V24" s="33">
        <v>510</v>
      </c>
      <c r="W24" s="33" t="s">
        <v>91</v>
      </c>
      <c r="X24" s="33">
        <v>339</v>
      </c>
      <c r="Y24" s="33" t="s">
        <v>91</v>
      </c>
      <c r="Z24" s="33">
        <v>339</v>
      </c>
      <c r="AA24" s="33">
        <v>553</v>
      </c>
      <c r="AB24" s="33">
        <v>892</v>
      </c>
      <c r="AC24" s="33">
        <v>1346</v>
      </c>
      <c r="AD24" s="33">
        <v>29</v>
      </c>
      <c r="AE24" s="33" t="s">
        <v>91</v>
      </c>
      <c r="AF24" s="33">
        <v>1375</v>
      </c>
      <c r="AG24" s="33">
        <v>2808</v>
      </c>
      <c r="AH24" s="34">
        <v>238.46153846153845</v>
      </c>
      <c r="AI24" s="34" t="s">
        <v>91</v>
      </c>
      <c r="AJ24" s="34">
        <v>82.627118644067792</v>
      </c>
      <c r="AK24" s="34">
        <v>99.173553719008268</v>
      </c>
      <c r="AL24" s="34">
        <v>86.003372681281618</v>
      </c>
      <c r="AM24" s="34" t="s">
        <v>91</v>
      </c>
      <c r="AN24" s="34">
        <v>65.825242718446603</v>
      </c>
      <c r="AO24" s="34" t="s">
        <v>91</v>
      </c>
      <c r="AP24" s="34">
        <v>65.825242718446603</v>
      </c>
      <c r="AQ24" s="34">
        <v>79.454022988505741</v>
      </c>
      <c r="AR24" s="34">
        <v>73.658133773740701</v>
      </c>
      <c r="AS24" s="34">
        <v>82.173382173382166</v>
      </c>
      <c r="AT24" s="34" t="s">
        <v>114</v>
      </c>
      <c r="AU24" s="34" t="s">
        <v>91</v>
      </c>
      <c r="AV24" s="34">
        <v>83.943833943833951</v>
      </c>
      <c r="AW24" s="34">
        <v>81.273516642547023</v>
      </c>
    </row>
    <row r="25" spans="1:49">
      <c r="A25" s="30" t="s">
        <v>25</v>
      </c>
      <c r="B25" s="33">
        <v>0</v>
      </c>
      <c r="C25" s="33">
        <v>663</v>
      </c>
      <c r="D25" s="33">
        <v>735</v>
      </c>
      <c r="E25" s="33">
        <v>271</v>
      </c>
      <c r="F25" s="33">
        <v>1669</v>
      </c>
      <c r="G25" s="33" t="s">
        <v>91</v>
      </c>
      <c r="H25" s="33">
        <v>417</v>
      </c>
      <c r="I25" s="33" t="s">
        <v>91</v>
      </c>
      <c r="J25" s="33">
        <v>417</v>
      </c>
      <c r="K25" s="33" t="s">
        <v>91</v>
      </c>
      <c r="L25" s="33">
        <v>417</v>
      </c>
      <c r="M25" s="33">
        <v>1612</v>
      </c>
      <c r="N25" s="33" t="s">
        <v>91</v>
      </c>
      <c r="O25" s="33" t="s">
        <v>91</v>
      </c>
      <c r="P25" s="33">
        <v>1612</v>
      </c>
      <c r="Q25" s="33">
        <v>3698</v>
      </c>
      <c r="R25" s="33">
        <v>13</v>
      </c>
      <c r="S25" s="33">
        <v>413</v>
      </c>
      <c r="T25" s="33">
        <v>684</v>
      </c>
      <c r="U25" s="33">
        <v>266</v>
      </c>
      <c r="V25" s="33">
        <v>1363</v>
      </c>
      <c r="W25" s="33" t="s">
        <v>91</v>
      </c>
      <c r="X25" s="33">
        <v>368</v>
      </c>
      <c r="Y25" s="33" t="s">
        <v>91</v>
      </c>
      <c r="Z25" s="33">
        <v>368</v>
      </c>
      <c r="AA25" s="33" t="s">
        <v>91</v>
      </c>
      <c r="AB25" s="33">
        <v>368</v>
      </c>
      <c r="AC25" s="33">
        <v>1461</v>
      </c>
      <c r="AD25" s="33" t="s">
        <v>91</v>
      </c>
      <c r="AE25" s="33" t="s">
        <v>91</v>
      </c>
      <c r="AF25" s="33">
        <v>1461</v>
      </c>
      <c r="AG25" s="33">
        <v>3205</v>
      </c>
      <c r="AH25" s="34" t="s">
        <v>91</v>
      </c>
      <c r="AI25" s="34">
        <v>62.29260935143288</v>
      </c>
      <c r="AJ25" s="34">
        <v>93.061224489795919</v>
      </c>
      <c r="AK25" s="34">
        <v>98.154981549815503</v>
      </c>
      <c r="AL25" s="34">
        <v>81.665668064709408</v>
      </c>
      <c r="AM25" s="34" t="s">
        <v>91</v>
      </c>
      <c r="AN25" s="34">
        <v>88.249400479616298</v>
      </c>
      <c r="AO25" s="34" t="s">
        <v>91</v>
      </c>
      <c r="AP25" s="34">
        <v>88.249400479616298</v>
      </c>
      <c r="AQ25" s="34" t="s">
        <v>91</v>
      </c>
      <c r="AR25" s="34">
        <v>88.249400479616298</v>
      </c>
      <c r="AS25" s="34">
        <v>90.632754342431767</v>
      </c>
      <c r="AT25" s="34" t="s">
        <v>114</v>
      </c>
      <c r="AU25" s="34" t="s">
        <v>91</v>
      </c>
      <c r="AV25" s="34">
        <v>90.632754342431767</v>
      </c>
      <c r="AW25" s="34">
        <v>86.668469442942126</v>
      </c>
    </row>
    <row r="26" spans="1:49">
      <c r="A26" s="30" t="s">
        <v>26</v>
      </c>
      <c r="B26" s="33" t="s">
        <v>91</v>
      </c>
      <c r="C26" s="33" t="s">
        <v>91</v>
      </c>
      <c r="D26" s="33">
        <v>146</v>
      </c>
      <c r="E26" s="33" t="s">
        <v>91</v>
      </c>
      <c r="F26" s="33">
        <v>146</v>
      </c>
      <c r="G26" s="33" t="s">
        <v>91</v>
      </c>
      <c r="H26" s="33" t="s">
        <v>91</v>
      </c>
      <c r="I26" s="33" t="s">
        <v>91</v>
      </c>
      <c r="J26" s="33" t="s">
        <v>91</v>
      </c>
      <c r="K26" s="33" t="s">
        <v>91</v>
      </c>
      <c r="L26" s="33">
        <v>0</v>
      </c>
      <c r="M26" s="33">
        <v>248</v>
      </c>
      <c r="N26" s="33" t="s">
        <v>91</v>
      </c>
      <c r="O26" s="33" t="s">
        <v>91</v>
      </c>
      <c r="P26" s="33">
        <v>248</v>
      </c>
      <c r="Q26" s="33">
        <v>394</v>
      </c>
      <c r="R26" s="33" t="s">
        <v>91</v>
      </c>
      <c r="S26" s="33" t="s">
        <v>91</v>
      </c>
      <c r="T26" s="33">
        <v>122</v>
      </c>
      <c r="U26" s="33" t="s">
        <v>91</v>
      </c>
      <c r="V26" s="33">
        <v>122</v>
      </c>
      <c r="W26" s="33" t="s">
        <v>91</v>
      </c>
      <c r="X26" s="33" t="s">
        <v>91</v>
      </c>
      <c r="Y26" s="33" t="s">
        <v>91</v>
      </c>
      <c r="Z26" s="33" t="s">
        <v>91</v>
      </c>
      <c r="AA26" s="33" t="s">
        <v>91</v>
      </c>
      <c r="AB26" s="33">
        <v>0</v>
      </c>
      <c r="AC26" s="33">
        <v>219</v>
      </c>
      <c r="AD26" s="33" t="s">
        <v>91</v>
      </c>
      <c r="AE26" s="33" t="s">
        <v>91</v>
      </c>
      <c r="AF26" s="33">
        <v>219</v>
      </c>
      <c r="AG26" s="33">
        <v>341</v>
      </c>
      <c r="AH26" s="34" t="s">
        <v>91</v>
      </c>
      <c r="AI26" s="34" t="s">
        <v>91</v>
      </c>
      <c r="AJ26" s="34">
        <v>83.561643835616437</v>
      </c>
      <c r="AK26" s="34" t="s">
        <v>91</v>
      </c>
      <c r="AL26" s="34">
        <v>83.561643835616437</v>
      </c>
      <c r="AM26" s="34" t="s">
        <v>91</v>
      </c>
      <c r="AN26" s="34" t="s">
        <v>91</v>
      </c>
      <c r="AO26" s="34" t="s">
        <v>91</v>
      </c>
      <c r="AP26" s="34" t="s">
        <v>91</v>
      </c>
      <c r="AQ26" s="34" t="s">
        <v>91</v>
      </c>
      <c r="AR26" s="34" t="s">
        <v>91</v>
      </c>
      <c r="AS26" s="34">
        <v>88.306451612903231</v>
      </c>
      <c r="AT26" s="34" t="s">
        <v>114</v>
      </c>
      <c r="AU26" s="34" t="s">
        <v>91</v>
      </c>
      <c r="AV26" s="34">
        <v>88.306451612903231</v>
      </c>
      <c r="AW26" s="34">
        <v>86.548223350253807</v>
      </c>
    </row>
    <row r="27" spans="1:49">
      <c r="A27" s="30" t="s">
        <v>27</v>
      </c>
      <c r="B27" s="33">
        <v>15</v>
      </c>
      <c r="C27" s="33">
        <v>600</v>
      </c>
      <c r="D27" s="33">
        <v>2592</v>
      </c>
      <c r="E27" s="33">
        <v>1068</v>
      </c>
      <c r="F27" s="33">
        <v>4260</v>
      </c>
      <c r="G27" s="33" t="s">
        <v>91</v>
      </c>
      <c r="H27" s="33">
        <v>3509</v>
      </c>
      <c r="I27" s="33">
        <v>43</v>
      </c>
      <c r="J27" s="33">
        <v>3552</v>
      </c>
      <c r="K27" s="33">
        <v>472</v>
      </c>
      <c r="L27" s="33">
        <v>4024</v>
      </c>
      <c r="M27" s="33">
        <v>3266</v>
      </c>
      <c r="N27" s="33" t="s">
        <v>91</v>
      </c>
      <c r="O27" s="33" t="s">
        <v>91</v>
      </c>
      <c r="P27" s="33">
        <v>3266</v>
      </c>
      <c r="Q27" s="33">
        <v>11565</v>
      </c>
      <c r="R27" s="33">
        <v>14</v>
      </c>
      <c r="S27" s="33">
        <v>499</v>
      </c>
      <c r="T27" s="33">
        <v>2155</v>
      </c>
      <c r="U27" s="33">
        <v>1054</v>
      </c>
      <c r="V27" s="33">
        <v>3708</v>
      </c>
      <c r="W27" s="33" t="s">
        <v>91</v>
      </c>
      <c r="X27" s="33">
        <v>2920</v>
      </c>
      <c r="Y27" s="33">
        <v>36</v>
      </c>
      <c r="Z27" s="33">
        <v>2956</v>
      </c>
      <c r="AA27" s="33">
        <v>380</v>
      </c>
      <c r="AB27" s="33">
        <v>3336</v>
      </c>
      <c r="AC27" s="33">
        <v>2791</v>
      </c>
      <c r="AD27" s="33">
        <v>0</v>
      </c>
      <c r="AE27" s="33" t="s">
        <v>91</v>
      </c>
      <c r="AF27" s="33">
        <v>2791</v>
      </c>
      <c r="AG27" s="33">
        <v>9849</v>
      </c>
      <c r="AH27" s="34">
        <v>93.333333333333329</v>
      </c>
      <c r="AI27" s="34">
        <v>83.166666666666671</v>
      </c>
      <c r="AJ27" s="34">
        <v>83.14043209876543</v>
      </c>
      <c r="AK27" s="34">
        <v>98.68913857677903</v>
      </c>
      <c r="AL27" s="34">
        <v>87.042253521126753</v>
      </c>
      <c r="AM27" s="34" t="s">
        <v>91</v>
      </c>
      <c r="AN27" s="34">
        <v>83.21459105158165</v>
      </c>
      <c r="AO27" s="34">
        <v>83.720930232558146</v>
      </c>
      <c r="AP27" s="34">
        <v>83.22072072072072</v>
      </c>
      <c r="AQ27" s="34">
        <v>80.508474576271183</v>
      </c>
      <c r="AR27" s="34">
        <v>82.902584493041758</v>
      </c>
      <c r="AS27" s="34">
        <v>85.456215554194742</v>
      </c>
      <c r="AT27" s="34" t="s">
        <v>114</v>
      </c>
      <c r="AU27" s="34" t="s">
        <v>91</v>
      </c>
      <c r="AV27" s="34">
        <v>85.456215554194742</v>
      </c>
      <c r="AW27" s="34">
        <v>85.162127107652395</v>
      </c>
    </row>
    <row r="28" spans="1:49">
      <c r="A28" s="30" t="s">
        <v>28</v>
      </c>
      <c r="B28" s="33" t="s">
        <v>91</v>
      </c>
      <c r="C28" s="33">
        <v>280</v>
      </c>
      <c r="D28" s="33" t="s">
        <v>91</v>
      </c>
      <c r="E28" s="33" t="s">
        <v>91</v>
      </c>
      <c r="F28" s="33">
        <v>280</v>
      </c>
      <c r="G28" s="33" t="s">
        <v>91</v>
      </c>
      <c r="H28" s="33" t="s">
        <v>91</v>
      </c>
      <c r="I28" s="33" t="s">
        <v>91</v>
      </c>
      <c r="J28" s="33" t="s">
        <v>91</v>
      </c>
      <c r="K28" s="33">
        <v>162</v>
      </c>
      <c r="L28" s="33">
        <v>162</v>
      </c>
      <c r="M28" s="33">
        <v>358</v>
      </c>
      <c r="N28" s="33" t="s">
        <v>91</v>
      </c>
      <c r="O28" s="33" t="s">
        <v>91</v>
      </c>
      <c r="P28" s="33">
        <v>358</v>
      </c>
      <c r="Q28" s="33">
        <v>800</v>
      </c>
      <c r="R28" s="33" t="s">
        <v>91</v>
      </c>
      <c r="S28" s="33">
        <v>244</v>
      </c>
      <c r="T28" s="33" t="s">
        <v>91</v>
      </c>
      <c r="U28" s="33" t="s">
        <v>91</v>
      </c>
      <c r="V28" s="33">
        <v>244</v>
      </c>
      <c r="W28" s="33" t="s">
        <v>91</v>
      </c>
      <c r="X28" s="33" t="s">
        <v>91</v>
      </c>
      <c r="Y28" s="33" t="s">
        <v>91</v>
      </c>
      <c r="Z28" s="33" t="s">
        <v>91</v>
      </c>
      <c r="AA28" s="33">
        <v>140</v>
      </c>
      <c r="AB28" s="33">
        <v>140</v>
      </c>
      <c r="AC28" s="33">
        <v>300</v>
      </c>
      <c r="AD28" s="33" t="s">
        <v>91</v>
      </c>
      <c r="AE28" s="33" t="s">
        <v>91</v>
      </c>
      <c r="AF28" s="33">
        <v>300</v>
      </c>
      <c r="AG28" s="33">
        <v>684</v>
      </c>
      <c r="AH28" s="34" t="s">
        <v>91</v>
      </c>
      <c r="AI28" s="34">
        <v>87.142857142857139</v>
      </c>
      <c r="AJ28" s="34" t="s">
        <v>91</v>
      </c>
      <c r="AK28" s="34" t="s">
        <v>91</v>
      </c>
      <c r="AL28" s="34">
        <v>87.142857142857139</v>
      </c>
      <c r="AM28" s="34" t="s">
        <v>91</v>
      </c>
      <c r="AN28" s="34" t="s">
        <v>91</v>
      </c>
      <c r="AO28" s="34" t="s">
        <v>91</v>
      </c>
      <c r="AP28" s="34" t="s">
        <v>91</v>
      </c>
      <c r="AQ28" s="34">
        <v>86.419753086419746</v>
      </c>
      <c r="AR28" s="34">
        <v>86.419753086419746</v>
      </c>
      <c r="AS28" s="34">
        <v>83.798882681564251</v>
      </c>
      <c r="AT28" s="34" t="s">
        <v>114</v>
      </c>
      <c r="AU28" s="34" t="s">
        <v>91</v>
      </c>
      <c r="AV28" s="34">
        <v>83.798882681564251</v>
      </c>
      <c r="AW28" s="34">
        <v>85.5</v>
      </c>
    </row>
    <row r="29" spans="1:49">
      <c r="A29" s="30" t="s">
        <v>29</v>
      </c>
      <c r="B29" s="33">
        <v>5</v>
      </c>
      <c r="C29" s="33">
        <v>188</v>
      </c>
      <c r="D29" s="33" t="s">
        <v>91</v>
      </c>
      <c r="E29" s="33" t="s">
        <v>91</v>
      </c>
      <c r="F29" s="33">
        <v>188</v>
      </c>
      <c r="G29" s="33" t="s">
        <v>91</v>
      </c>
      <c r="H29" s="33" t="s">
        <v>91</v>
      </c>
      <c r="I29" s="33" t="s">
        <v>91</v>
      </c>
      <c r="J29" s="33" t="s">
        <v>91</v>
      </c>
      <c r="K29" s="33">
        <v>103</v>
      </c>
      <c r="L29" s="33">
        <v>103</v>
      </c>
      <c r="M29" s="33">
        <v>687</v>
      </c>
      <c r="N29" s="33" t="s">
        <v>91</v>
      </c>
      <c r="O29" s="33" t="s">
        <v>91</v>
      </c>
      <c r="P29" s="33">
        <v>687</v>
      </c>
      <c r="Q29" s="33">
        <v>983</v>
      </c>
      <c r="R29" s="33">
        <v>9</v>
      </c>
      <c r="S29" s="33">
        <v>165</v>
      </c>
      <c r="T29" s="33" t="s">
        <v>91</v>
      </c>
      <c r="U29" s="33" t="s">
        <v>91</v>
      </c>
      <c r="V29" s="33">
        <v>165</v>
      </c>
      <c r="W29" s="33" t="s">
        <v>91</v>
      </c>
      <c r="X29" s="33" t="s">
        <v>91</v>
      </c>
      <c r="Y29" s="33" t="s">
        <v>91</v>
      </c>
      <c r="Z29" s="33" t="s">
        <v>91</v>
      </c>
      <c r="AA29" s="33">
        <v>87</v>
      </c>
      <c r="AB29" s="33">
        <v>87</v>
      </c>
      <c r="AC29" s="33">
        <v>554</v>
      </c>
      <c r="AD29" s="33" t="s">
        <v>91</v>
      </c>
      <c r="AE29" s="33" t="s">
        <v>91</v>
      </c>
      <c r="AF29" s="33">
        <v>554</v>
      </c>
      <c r="AG29" s="33">
        <v>815</v>
      </c>
      <c r="AH29" s="34">
        <v>180</v>
      </c>
      <c r="AI29" s="34">
        <v>87.7659574468085</v>
      </c>
      <c r="AJ29" s="34" t="s">
        <v>91</v>
      </c>
      <c r="AK29" s="34" t="s">
        <v>91</v>
      </c>
      <c r="AL29" s="34">
        <v>87.7659574468085</v>
      </c>
      <c r="AM29" s="34" t="s">
        <v>91</v>
      </c>
      <c r="AN29" s="34" t="s">
        <v>91</v>
      </c>
      <c r="AO29" s="34" t="s">
        <v>91</v>
      </c>
      <c r="AP29" s="34" t="s">
        <v>91</v>
      </c>
      <c r="AQ29" s="34">
        <v>84.466019417475721</v>
      </c>
      <c r="AR29" s="34">
        <v>84.466019417475721</v>
      </c>
      <c r="AS29" s="34">
        <v>80.640465793304216</v>
      </c>
      <c r="AT29" s="34" t="s">
        <v>114</v>
      </c>
      <c r="AU29" s="34" t="s">
        <v>91</v>
      </c>
      <c r="AV29" s="34">
        <v>80.640465793304216</v>
      </c>
      <c r="AW29" s="34">
        <v>82.909460834181075</v>
      </c>
    </row>
    <row r="30" spans="1:49">
      <c r="A30" s="30" t="s">
        <v>30</v>
      </c>
      <c r="B30" s="33">
        <v>3</v>
      </c>
      <c r="C30" s="33">
        <v>721</v>
      </c>
      <c r="D30" s="33">
        <v>11941</v>
      </c>
      <c r="E30" s="33">
        <v>4960</v>
      </c>
      <c r="F30" s="33">
        <v>17622</v>
      </c>
      <c r="G30" s="33" t="s">
        <v>91</v>
      </c>
      <c r="H30" s="33">
        <v>5288</v>
      </c>
      <c r="I30" s="33">
        <v>768</v>
      </c>
      <c r="J30" s="33">
        <v>6056</v>
      </c>
      <c r="K30" s="33" t="s">
        <v>91</v>
      </c>
      <c r="L30" s="33">
        <v>6056</v>
      </c>
      <c r="M30" s="33">
        <v>7449</v>
      </c>
      <c r="N30" s="33" t="s">
        <v>91</v>
      </c>
      <c r="O30" s="33">
        <v>180</v>
      </c>
      <c r="P30" s="33">
        <v>7629</v>
      </c>
      <c r="Q30" s="33">
        <v>31310</v>
      </c>
      <c r="R30" s="33">
        <v>18</v>
      </c>
      <c r="S30" s="33">
        <v>474</v>
      </c>
      <c r="T30" s="33">
        <v>9935</v>
      </c>
      <c r="U30" s="33">
        <v>4628</v>
      </c>
      <c r="V30" s="33">
        <v>15037</v>
      </c>
      <c r="W30" s="33" t="s">
        <v>91</v>
      </c>
      <c r="X30" s="33">
        <v>4041</v>
      </c>
      <c r="Y30" s="33">
        <v>584</v>
      </c>
      <c r="Z30" s="33">
        <v>4625</v>
      </c>
      <c r="AA30" s="33" t="s">
        <v>91</v>
      </c>
      <c r="AB30" s="33">
        <v>4625</v>
      </c>
      <c r="AC30" s="33">
        <v>6215</v>
      </c>
      <c r="AD30" s="33">
        <v>0</v>
      </c>
      <c r="AE30" s="33">
        <v>175</v>
      </c>
      <c r="AF30" s="33">
        <v>6390</v>
      </c>
      <c r="AG30" s="33">
        <v>26070</v>
      </c>
      <c r="AH30" s="34">
        <v>600</v>
      </c>
      <c r="AI30" s="34">
        <v>65.742024965325939</v>
      </c>
      <c r="AJ30" s="34">
        <v>83.200736956703793</v>
      </c>
      <c r="AK30" s="34">
        <v>93.306451612903231</v>
      </c>
      <c r="AL30" s="34">
        <v>85.33083645443196</v>
      </c>
      <c r="AM30" s="34" t="s">
        <v>91</v>
      </c>
      <c r="AN30" s="34">
        <v>76.418305597579433</v>
      </c>
      <c r="AO30" s="34">
        <v>76.041666666666657</v>
      </c>
      <c r="AP30" s="34">
        <v>76.37054161162483</v>
      </c>
      <c r="AQ30" s="34" t="s">
        <v>91</v>
      </c>
      <c r="AR30" s="34">
        <v>76.37054161162483</v>
      </c>
      <c r="AS30" s="34">
        <v>83.434017988991812</v>
      </c>
      <c r="AT30" s="34" t="s">
        <v>114</v>
      </c>
      <c r="AU30" s="34">
        <v>97.222222222222214</v>
      </c>
      <c r="AV30" s="34">
        <v>83.759339362957135</v>
      </c>
      <c r="AW30" s="34">
        <v>83.264132864899395</v>
      </c>
    </row>
    <row r="31" spans="1:49">
      <c r="A31" s="30" t="s">
        <v>31</v>
      </c>
      <c r="B31" s="33" t="s">
        <v>91</v>
      </c>
      <c r="C31" s="33">
        <v>200</v>
      </c>
      <c r="D31" s="33">
        <v>440</v>
      </c>
      <c r="E31" s="33">
        <v>82</v>
      </c>
      <c r="F31" s="33">
        <v>722</v>
      </c>
      <c r="G31" s="33" t="s">
        <v>91</v>
      </c>
      <c r="H31" s="33">
        <v>243</v>
      </c>
      <c r="I31" s="33" t="s">
        <v>91</v>
      </c>
      <c r="J31" s="33">
        <v>243</v>
      </c>
      <c r="K31" s="33" t="s">
        <v>91</v>
      </c>
      <c r="L31" s="33">
        <v>243</v>
      </c>
      <c r="M31" s="33">
        <v>85</v>
      </c>
      <c r="N31" s="33" t="s">
        <v>91</v>
      </c>
      <c r="O31" s="33" t="s">
        <v>91</v>
      </c>
      <c r="P31" s="33">
        <v>85</v>
      </c>
      <c r="Q31" s="33">
        <v>1050</v>
      </c>
      <c r="R31" s="33" t="s">
        <v>91</v>
      </c>
      <c r="S31" s="33">
        <v>169</v>
      </c>
      <c r="T31" s="33">
        <v>348</v>
      </c>
      <c r="U31" s="33">
        <v>75</v>
      </c>
      <c r="V31" s="33">
        <v>592</v>
      </c>
      <c r="W31" s="33" t="s">
        <v>91</v>
      </c>
      <c r="X31" s="33">
        <v>225</v>
      </c>
      <c r="Y31" s="33" t="s">
        <v>91</v>
      </c>
      <c r="Z31" s="33">
        <v>225</v>
      </c>
      <c r="AA31" s="33" t="s">
        <v>91</v>
      </c>
      <c r="AB31" s="33">
        <v>225</v>
      </c>
      <c r="AC31" s="33">
        <v>83</v>
      </c>
      <c r="AD31" s="33" t="s">
        <v>91</v>
      </c>
      <c r="AE31" s="33" t="s">
        <v>91</v>
      </c>
      <c r="AF31" s="33">
        <v>83</v>
      </c>
      <c r="AG31" s="33">
        <v>900</v>
      </c>
      <c r="AH31" s="34" t="s">
        <v>91</v>
      </c>
      <c r="AI31" s="34">
        <v>84.5</v>
      </c>
      <c r="AJ31" s="34">
        <v>79.090909090909093</v>
      </c>
      <c r="AK31" s="34">
        <v>91.463414634146346</v>
      </c>
      <c r="AL31" s="34">
        <v>81.99445983379502</v>
      </c>
      <c r="AM31" s="34" t="s">
        <v>91</v>
      </c>
      <c r="AN31" s="34">
        <v>92.592592592592595</v>
      </c>
      <c r="AO31" s="34" t="s">
        <v>91</v>
      </c>
      <c r="AP31" s="34">
        <v>92.592592592592595</v>
      </c>
      <c r="AQ31" s="34" t="s">
        <v>91</v>
      </c>
      <c r="AR31" s="34">
        <v>92.592592592592595</v>
      </c>
      <c r="AS31" s="34">
        <v>97.647058823529406</v>
      </c>
      <c r="AT31" s="34" t="s">
        <v>114</v>
      </c>
      <c r="AU31" s="34" t="s">
        <v>91</v>
      </c>
      <c r="AV31" s="34">
        <v>97.647058823529406</v>
      </c>
      <c r="AW31" s="34">
        <v>85.714285714285708</v>
      </c>
    </row>
    <row r="32" spans="1:49">
      <c r="A32" s="30" t="s">
        <v>32</v>
      </c>
      <c r="B32" s="33">
        <v>9</v>
      </c>
      <c r="C32" s="33" t="s">
        <v>91</v>
      </c>
      <c r="D32" s="33" t="s">
        <v>91</v>
      </c>
      <c r="E32" s="33">
        <v>25</v>
      </c>
      <c r="F32" s="33">
        <v>25</v>
      </c>
      <c r="G32" s="33" t="s">
        <v>91</v>
      </c>
      <c r="H32" s="33" t="s">
        <v>91</v>
      </c>
      <c r="I32" s="33" t="s">
        <v>91</v>
      </c>
      <c r="J32" s="33" t="s">
        <v>91</v>
      </c>
      <c r="K32" s="33">
        <v>130</v>
      </c>
      <c r="L32" s="33">
        <v>130</v>
      </c>
      <c r="M32" s="33">
        <v>360</v>
      </c>
      <c r="N32" s="33" t="s">
        <v>91</v>
      </c>
      <c r="O32" s="33" t="s">
        <v>91</v>
      </c>
      <c r="P32" s="33">
        <v>360</v>
      </c>
      <c r="Q32" s="33">
        <v>524</v>
      </c>
      <c r="R32" s="33">
        <v>10</v>
      </c>
      <c r="S32" s="33" t="s">
        <v>91</v>
      </c>
      <c r="T32" s="33" t="s">
        <v>91</v>
      </c>
      <c r="U32" s="33">
        <v>23</v>
      </c>
      <c r="V32" s="33">
        <v>23</v>
      </c>
      <c r="W32" s="33" t="s">
        <v>91</v>
      </c>
      <c r="X32" s="33" t="s">
        <v>91</v>
      </c>
      <c r="Y32" s="33" t="s">
        <v>91</v>
      </c>
      <c r="Z32" s="33" t="s">
        <v>91</v>
      </c>
      <c r="AA32" s="33">
        <v>89</v>
      </c>
      <c r="AB32" s="33">
        <v>89</v>
      </c>
      <c r="AC32" s="33">
        <v>308</v>
      </c>
      <c r="AD32" s="33" t="s">
        <v>91</v>
      </c>
      <c r="AE32" s="33" t="s">
        <v>91</v>
      </c>
      <c r="AF32" s="33">
        <v>308</v>
      </c>
      <c r="AG32" s="33">
        <v>430</v>
      </c>
      <c r="AH32" s="34">
        <v>111.11111111111111</v>
      </c>
      <c r="AI32" s="34" t="s">
        <v>91</v>
      </c>
      <c r="AJ32" s="34" t="s">
        <v>91</v>
      </c>
      <c r="AK32" s="34">
        <v>92</v>
      </c>
      <c r="AL32" s="34">
        <v>92</v>
      </c>
      <c r="AM32" s="34" t="s">
        <v>91</v>
      </c>
      <c r="AN32" s="34" t="s">
        <v>91</v>
      </c>
      <c r="AO32" s="34" t="s">
        <v>91</v>
      </c>
      <c r="AP32" s="34" t="s">
        <v>91</v>
      </c>
      <c r="AQ32" s="34">
        <v>68.461538461538467</v>
      </c>
      <c r="AR32" s="34">
        <v>68.461538461538467</v>
      </c>
      <c r="AS32" s="34">
        <v>85.555555555555557</v>
      </c>
      <c r="AT32" s="34" t="s">
        <v>114</v>
      </c>
      <c r="AU32" s="34" t="s">
        <v>91</v>
      </c>
      <c r="AV32" s="34">
        <v>85.555555555555557</v>
      </c>
      <c r="AW32" s="34">
        <v>82.061068702290072</v>
      </c>
    </row>
    <row r="33" spans="1:49">
      <c r="A33" s="30" t="s">
        <v>33</v>
      </c>
      <c r="B33" s="33">
        <v>80</v>
      </c>
      <c r="C33" s="33">
        <v>301</v>
      </c>
      <c r="D33" s="33">
        <v>383</v>
      </c>
      <c r="E33" s="33">
        <v>17</v>
      </c>
      <c r="F33" s="33">
        <v>701</v>
      </c>
      <c r="G33" s="33" t="s">
        <v>91</v>
      </c>
      <c r="H33" s="33" t="s">
        <v>91</v>
      </c>
      <c r="I33" s="33" t="s">
        <v>91</v>
      </c>
      <c r="J33" s="33" t="s">
        <v>91</v>
      </c>
      <c r="K33" s="33">
        <v>537</v>
      </c>
      <c r="L33" s="33">
        <v>537</v>
      </c>
      <c r="M33" s="33">
        <v>1521</v>
      </c>
      <c r="N33" s="33" t="s">
        <v>91</v>
      </c>
      <c r="O33" s="33" t="s">
        <v>91</v>
      </c>
      <c r="P33" s="33">
        <v>1521</v>
      </c>
      <c r="Q33" s="33">
        <v>2839</v>
      </c>
      <c r="R33" s="33">
        <v>36</v>
      </c>
      <c r="S33" s="33">
        <v>269</v>
      </c>
      <c r="T33" s="33">
        <v>306</v>
      </c>
      <c r="U33" s="33">
        <v>14</v>
      </c>
      <c r="V33" s="33">
        <v>589</v>
      </c>
      <c r="W33" s="33" t="s">
        <v>91</v>
      </c>
      <c r="X33" s="33" t="s">
        <v>91</v>
      </c>
      <c r="Y33" s="33" t="s">
        <v>91</v>
      </c>
      <c r="Z33" s="33" t="s">
        <v>91</v>
      </c>
      <c r="AA33" s="33">
        <v>438</v>
      </c>
      <c r="AB33" s="33">
        <v>438</v>
      </c>
      <c r="AC33" s="33">
        <v>1339</v>
      </c>
      <c r="AD33" s="33">
        <v>24</v>
      </c>
      <c r="AE33" s="33" t="s">
        <v>91</v>
      </c>
      <c r="AF33" s="33">
        <v>1363</v>
      </c>
      <c r="AG33" s="33">
        <v>2426</v>
      </c>
      <c r="AH33" s="34">
        <v>45</v>
      </c>
      <c r="AI33" s="34">
        <v>89.368770764119603</v>
      </c>
      <c r="AJ33" s="34">
        <v>79.895561357702348</v>
      </c>
      <c r="AK33" s="34">
        <v>82.35294117647058</v>
      </c>
      <c r="AL33" s="34">
        <v>84.022824536376604</v>
      </c>
      <c r="AM33" s="34" t="s">
        <v>91</v>
      </c>
      <c r="AN33" s="34" t="s">
        <v>91</v>
      </c>
      <c r="AO33" s="34" t="s">
        <v>91</v>
      </c>
      <c r="AP33" s="34" t="s">
        <v>91</v>
      </c>
      <c r="AQ33" s="34">
        <v>81.564245810055866</v>
      </c>
      <c r="AR33" s="34">
        <v>81.564245810055866</v>
      </c>
      <c r="AS33" s="34">
        <v>88.034188034188034</v>
      </c>
      <c r="AT33" s="34" t="s">
        <v>114</v>
      </c>
      <c r="AU33" s="34" t="s">
        <v>91</v>
      </c>
      <c r="AV33" s="34">
        <v>89.612097304404998</v>
      </c>
      <c r="AW33" s="34">
        <v>85.452624163437832</v>
      </c>
    </row>
    <row r="34" spans="1:49">
      <c r="A34" s="30" t="s">
        <v>34</v>
      </c>
      <c r="B34" s="33" t="s">
        <v>91</v>
      </c>
      <c r="C34" s="33" t="s">
        <v>91</v>
      </c>
      <c r="D34" s="33">
        <v>247</v>
      </c>
      <c r="E34" s="33" t="s">
        <v>91</v>
      </c>
      <c r="F34" s="33">
        <v>247</v>
      </c>
      <c r="G34" s="33" t="s">
        <v>91</v>
      </c>
      <c r="H34" s="33" t="s">
        <v>91</v>
      </c>
      <c r="I34" s="33" t="s">
        <v>91</v>
      </c>
      <c r="J34" s="33" t="s">
        <v>91</v>
      </c>
      <c r="K34" s="33" t="s">
        <v>91</v>
      </c>
      <c r="L34" s="33">
        <v>0</v>
      </c>
      <c r="M34" s="33">
        <v>76</v>
      </c>
      <c r="N34" s="33" t="s">
        <v>91</v>
      </c>
      <c r="O34" s="33" t="s">
        <v>91</v>
      </c>
      <c r="P34" s="33">
        <v>76</v>
      </c>
      <c r="Q34" s="33">
        <v>323</v>
      </c>
      <c r="R34" s="33" t="s">
        <v>91</v>
      </c>
      <c r="S34" s="33" t="s">
        <v>91</v>
      </c>
      <c r="T34" s="33">
        <v>226</v>
      </c>
      <c r="U34" s="33" t="s">
        <v>91</v>
      </c>
      <c r="V34" s="33">
        <v>226</v>
      </c>
      <c r="W34" s="33" t="s">
        <v>91</v>
      </c>
      <c r="X34" s="33" t="s">
        <v>91</v>
      </c>
      <c r="Y34" s="33" t="s">
        <v>91</v>
      </c>
      <c r="Z34" s="33" t="s">
        <v>91</v>
      </c>
      <c r="AA34" s="33" t="s">
        <v>91</v>
      </c>
      <c r="AB34" s="33">
        <v>0</v>
      </c>
      <c r="AC34" s="33">
        <v>63</v>
      </c>
      <c r="AD34" s="33" t="s">
        <v>91</v>
      </c>
      <c r="AE34" s="33" t="s">
        <v>91</v>
      </c>
      <c r="AF34" s="33">
        <v>63</v>
      </c>
      <c r="AG34" s="33">
        <v>289</v>
      </c>
      <c r="AH34" s="34" t="s">
        <v>91</v>
      </c>
      <c r="AI34" s="34" t="s">
        <v>91</v>
      </c>
      <c r="AJ34" s="34">
        <v>91.497975708502025</v>
      </c>
      <c r="AK34" s="34" t="s">
        <v>91</v>
      </c>
      <c r="AL34" s="34">
        <v>91.497975708502025</v>
      </c>
      <c r="AM34" s="34" t="s">
        <v>91</v>
      </c>
      <c r="AN34" s="34" t="s">
        <v>91</v>
      </c>
      <c r="AO34" s="34" t="s">
        <v>91</v>
      </c>
      <c r="AP34" s="34" t="s">
        <v>91</v>
      </c>
      <c r="AQ34" s="34" t="s">
        <v>91</v>
      </c>
      <c r="AR34" s="34" t="s">
        <v>91</v>
      </c>
      <c r="AS34" s="34">
        <v>82.89473684210526</v>
      </c>
      <c r="AT34" s="34" t="s">
        <v>114</v>
      </c>
      <c r="AU34" s="34" t="s">
        <v>91</v>
      </c>
      <c r="AV34" s="34">
        <v>82.89473684210526</v>
      </c>
      <c r="AW34" s="34">
        <v>89.473684210526315</v>
      </c>
    </row>
    <row r="35" spans="1:49">
      <c r="A35" s="30" t="s">
        <v>35</v>
      </c>
      <c r="B35" s="33" t="s">
        <v>91</v>
      </c>
      <c r="C35" s="33">
        <v>243</v>
      </c>
      <c r="D35" s="33">
        <v>229</v>
      </c>
      <c r="E35" s="33">
        <v>56</v>
      </c>
      <c r="F35" s="33">
        <v>528</v>
      </c>
      <c r="G35" s="33" t="s">
        <v>91</v>
      </c>
      <c r="H35" s="33">
        <v>459</v>
      </c>
      <c r="I35" s="33" t="s">
        <v>91</v>
      </c>
      <c r="J35" s="33">
        <v>459</v>
      </c>
      <c r="K35" s="33" t="s">
        <v>91</v>
      </c>
      <c r="L35" s="33">
        <v>459</v>
      </c>
      <c r="M35" s="33">
        <v>469</v>
      </c>
      <c r="N35" s="33" t="s">
        <v>91</v>
      </c>
      <c r="O35" s="33" t="s">
        <v>91</v>
      </c>
      <c r="P35" s="33">
        <v>469</v>
      </c>
      <c r="Q35" s="33">
        <v>1456</v>
      </c>
      <c r="R35" s="33" t="s">
        <v>91</v>
      </c>
      <c r="S35" s="33">
        <v>205</v>
      </c>
      <c r="T35" s="33">
        <v>181</v>
      </c>
      <c r="U35" s="33">
        <v>68</v>
      </c>
      <c r="V35" s="33">
        <v>454</v>
      </c>
      <c r="W35" s="33" t="s">
        <v>91</v>
      </c>
      <c r="X35" s="33">
        <v>357</v>
      </c>
      <c r="Y35" s="33" t="s">
        <v>91</v>
      </c>
      <c r="Z35" s="33">
        <v>357</v>
      </c>
      <c r="AA35" s="33" t="s">
        <v>91</v>
      </c>
      <c r="AB35" s="33">
        <v>357</v>
      </c>
      <c r="AC35" s="33">
        <v>361</v>
      </c>
      <c r="AD35" s="33" t="s">
        <v>91</v>
      </c>
      <c r="AE35" s="33" t="s">
        <v>91</v>
      </c>
      <c r="AF35" s="33">
        <v>361</v>
      </c>
      <c r="AG35" s="33">
        <v>1172</v>
      </c>
      <c r="AH35" s="34" t="s">
        <v>91</v>
      </c>
      <c r="AI35" s="34">
        <v>84.362139917695472</v>
      </c>
      <c r="AJ35" s="34">
        <v>79.039301310043669</v>
      </c>
      <c r="AK35" s="34">
        <v>121.42857142857142</v>
      </c>
      <c r="AL35" s="34">
        <v>85.984848484848484</v>
      </c>
      <c r="AM35" s="34" t="s">
        <v>91</v>
      </c>
      <c r="AN35" s="34">
        <v>77.777777777777786</v>
      </c>
      <c r="AO35" s="34" t="s">
        <v>91</v>
      </c>
      <c r="AP35" s="34">
        <v>77.777777777777786</v>
      </c>
      <c r="AQ35" s="34" t="s">
        <v>91</v>
      </c>
      <c r="AR35" s="34">
        <v>77.777777777777786</v>
      </c>
      <c r="AS35" s="34">
        <v>76.972281449893387</v>
      </c>
      <c r="AT35" s="34" t="s">
        <v>114</v>
      </c>
      <c r="AU35" s="34" t="s">
        <v>91</v>
      </c>
      <c r="AV35" s="34">
        <v>76.972281449893387</v>
      </c>
      <c r="AW35" s="34">
        <v>80.494505494505503</v>
      </c>
    </row>
    <row r="36" spans="1:49">
      <c r="A36" s="30" t="s">
        <v>36</v>
      </c>
      <c r="B36" s="33" t="s">
        <v>91</v>
      </c>
      <c r="C36" s="33">
        <v>261</v>
      </c>
      <c r="D36" s="33" t="s">
        <v>91</v>
      </c>
      <c r="E36" s="33">
        <v>23</v>
      </c>
      <c r="F36" s="33">
        <v>284</v>
      </c>
      <c r="G36" s="33" t="s">
        <v>91</v>
      </c>
      <c r="H36" s="33" t="s">
        <v>91</v>
      </c>
      <c r="I36" s="33" t="s">
        <v>91</v>
      </c>
      <c r="J36" s="33" t="s">
        <v>91</v>
      </c>
      <c r="K36" s="33">
        <v>140</v>
      </c>
      <c r="L36" s="33">
        <v>140</v>
      </c>
      <c r="M36" s="33">
        <v>870</v>
      </c>
      <c r="N36" s="33" t="s">
        <v>91</v>
      </c>
      <c r="O36" s="33" t="s">
        <v>91</v>
      </c>
      <c r="P36" s="33">
        <v>870</v>
      </c>
      <c r="Q36" s="33">
        <v>1294</v>
      </c>
      <c r="R36" s="33" t="s">
        <v>91</v>
      </c>
      <c r="S36" s="33">
        <v>203</v>
      </c>
      <c r="T36" s="33" t="s">
        <v>91</v>
      </c>
      <c r="U36" s="33">
        <v>20</v>
      </c>
      <c r="V36" s="33">
        <v>223</v>
      </c>
      <c r="W36" s="33" t="s">
        <v>91</v>
      </c>
      <c r="X36" s="33" t="s">
        <v>91</v>
      </c>
      <c r="Y36" s="33" t="s">
        <v>91</v>
      </c>
      <c r="Z36" s="33" t="s">
        <v>91</v>
      </c>
      <c r="AA36" s="33">
        <v>113</v>
      </c>
      <c r="AB36" s="33">
        <v>113</v>
      </c>
      <c r="AC36" s="33">
        <v>736</v>
      </c>
      <c r="AD36" s="33" t="s">
        <v>91</v>
      </c>
      <c r="AE36" s="33" t="s">
        <v>91</v>
      </c>
      <c r="AF36" s="33">
        <v>736</v>
      </c>
      <c r="AG36" s="33">
        <v>1072</v>
      </c>
      <c r="AH36" s="34" t="s">
        <v>91</v>
      </c>
      <c r="AI36" s="34">
        <v>77.777777777777786</v>
      </c>
      <c r="AJ36" s="34" t="s">
        <v>91</v>
      </c>
      <c r="AK36" s="34">
        <v>86.956521739130437</v>
      </c>
      <c r="AL36" s="34">
        <v>78.521126760563376</v>
      </c>
      <c r="AM36" s="34" t="s">
        <v>91</v>
      </c>
      <c r="AN36" s="34" t="s">
        <v>91</v>
      </c>
      <c r="AO36" s="34" t="s">
        <v>91</v>
      </c>
      <c r="AP36" s="34" t="s">
        <v>91</v>
      </c>
      <c r="AQ36" s="34">
        <v>80.714285714285722</v>
      </c>
      <c r="AR36" s="34">
        <v>80.714285714285722</v>
      </c>
      <c r="AS36" s="34">
        <v>84.597701149425291</v>
      </c>
      <c r="AT36" s="34" t="s">
        <v>114</v>
      </c>
      <c r="AU36" s="34" t="s">
        <v>91</v>
      </c>
      <c r="AV36" s="34">
        <v>84.597701149425291</v>
      </c>
      <c r="AW36" s="34">
        <v>82.843894899536323</v>
      </c>
    </row>
    <row r="37" spans="1:49">
      <c r="A37" s="30" t="s">
        <v>37</v>
      </c>
      <c r="B37" s="33">
        <v>3</v>
      </c>
      <c r="C37" s="33">
        <v>153</v>
      </c>
      <c r="D37" s="33">
        <v>1407</v>
      </c>
      <c r="E37" s="33">
        <v>465</v>
      </c>
      <c r="F37" s="33">
        <v>2025</v>
      </c>
      <c r="G37" s="33">
        <v>453</v>
      </c>
      <c r="H37" s="33">
        <v>1240</v>
      </c>
      <c r="I37" s="33">
        <v>22</v>
      </c>
      <c r="J37" s="33">
        <v>1715</v>
      </c>
      <c r="K37" s="33" t="s">
        <v>91</v>
      </c>
      <c r="L37" s="33">
        <v>1715</v>
      </c>
      <c r="M37" s="33">
        <v>1420</v>
      </c>
      <c r="N37" s="33" t="s">
        <v>91</v>
      </c>
      <c r="O37" s="33" t="s">
        <v>91</v>
      </c>
      <c r="P37" s="33">
        <v>1420</v>
      </c>
      <c r="Q37" s="33">
        <v>5163</v>
      </c>
      <c r="R37" s="33">
        <v>19</v>
      </c>
      <c r="S37" s="33">
        <v>141</v>
      </c>
      <c r="T37" s="33">
        <v>1211</v>
      </c>
      <c r="U37" s="33">
        <v>450</v>
      </c>
      <c r="V37" s="33">
        <v>1802</v>
      </c>
      <c r="W37" s="33">
        <v>314</v>
      </c>
      <c r="X37" s="33">
        <v>1078</v>
      </c>
      <c r="Y37" s="33">
        <v>25</v>
      </c>
      <c r="Z37" s="33">
        <v>1417</v>
      </c>
      <c r="AA37" s="33" t="s">
        <v>91</v>
      </c>
      <c r="AB37" s="33">
        <v>1417</v>
      </c>
      <c r="AC37" s="33">
        <v>1285</v>
      </c>
      <c r="AD37" s="33">
        <v>0</v>
      </c>
      <c r="AE37" s="33" t="s">
        <v>91</v>
      </c>
      <c r="AF37" s="33">
        <v>1285</v>
      </c>
      <c r="AG37" s="33">
        <v>4523</v>
      </c>
      <c r="AH37" s="34">
        <v>633.33333333333326</v>
      </c>
      <c r="AI37" s="34">
        <v>92.156862745098039</v>
      </c>
      <c r="AJ37" s="34">
        <v>86.069651741293526</v>
      </c>
      <c r="AK37" s="34">
        <v>96.774193548387103</v>
      </c>
      <c r="AL37" s="34">
        <v>88.987654320987659</v>
      </c>
      <c r="AM37" s="34">
        <v>69.315673289183223</v>
      </c>
      <c r="AN37" s="34">
        <v>86.935483870967744</v>
      </c>
      <c r="AO37" s="34">
        <v>113.63636363636364</v>
      </c>
      <c r="AP37" s="34">
        <v>82.623906705539369</v>
      </c>
      <c r="AQ37" s="34" t="s">
        <v>91</v>
      </c>
      <c r="AR37" s="34">
        <v>82.623906705539369</v>
      </c>
      <c r="AS37" s="34">
        <v>90.492957746478879</v>
      </c>
      <c r="AT37" s="34" t="s">
        <v>114</v>
      </c>
      <c r="AU37" s="34" t="s">
        <v>91</v>
      </c>
      <c r="AV37" s="34">
        <v>90.492957746478879</v>
      </c>
      <c r="AW37" s="34">
        <v>87.604106139841178</v>
      </c>
    </row>
    <row r="38" spans="1:49">
      <c r="A38" s="30" t="s">
        <v>38</v>
      </c>
      <c r="B38" s="33" t="s">
        <v>91</v>
      </c>
      <c r="C38" s="33">
        <v>76</v>
      </c>
      <c r="D38" s="33">
        <v>302</v>
      </c>
      <c r="E38" s="33">
        <v>53</v>
      </c>
      <c r="F38" s="33">
        <v>431</v>
      </c>
      <c r="G38" s="33">
        <v>106</v>
      </c>
      <c r="H38" s="33">
        <v>505</v>
      </c>
      <c r="I38" s="33">
        <v>50</v>
      </c>
      <c r="J38" s="33">
        <v>661</v>
      </c>
      <c r="K38" s="33">
        <v>158</v>
      </c>
      <c r="L38" s="33">
        <v>819</v>
      </c>
      <c r="M38" s="33">
        <v>511</v>
      </c>
      <c r="N38" s="33" t="s">
        <v>91</v>
      </c>
      <c r="O38" s="33" t="s">
        <v>91</v>
      </c>
      <c r="P38" s="33">
        <v>511</v>
      </c>
      <c r="Q38" s="33">
        <v>1761</v>
      </c>
      <c r="R38" s="33" t="s">
        <v>91</v>
      </c>
      <c r="S38" s="33">
        <v>62</v>
      </c>
      <c r="T38" s="33">
        <v>277</v>
      </c>
      <c r="U38" s="33">
        <v>65</v>
      </c>
      <c r="V38" s="33">
        <v>404</v>
      </c>
      <c r="W38" s="33">
        <v>82</v>
      </c>
      <c r="X38" s="33">
        <v>431</v>
      </c>
      <c r="Y38" s="33">
        <v>55</v>
      </c>
      <c r="Z38" s="33">
        <v>568</v>
      </c>
      <c r="AA38" s="33">
        <v>139</v>
      </c>
      <c r="AB38" s="33">
        <v>707</v>
      </c>
      <c r="AC38" s="33">
        <v>432</v>
      </c>
      <c r="AD38" s="33" t="s">
        <v>91</v>
      </c>
      <c r="AE38" s="33" t="s">
        <v>91</v>
      </c>
      <c r="AF38" s="33">
        <v>432</v>
      </c>
      <c r="AG38" s="33">
        <v>1543</v>
      </c>
      <c r="AH38" s="34" t="s">
        <v>91</v>
      </c>
      <c r="AI38" s="34">
        <v>81.578947368421055</v>
      </c>
      <c r="AJ38" s="34">
        <v>91.721854304635769</v>
      </c>
      <c r="AK38" s="34">
        <v>122.64150943396226</v>
      </c>
      <c r="AL38" s="34">
        <v>93.735498839907194</v>
      </c>
      <c r="AM38" s="34">
        <v>77.358490566037744</v>
      </c>
      <c r="AN38" s="34">
        <v>85.346534653465341</v>
      </c>
      <c r="AO38" s="34">
        <v>110.00000000000001</v>
      </c>
      <c r="AP38" s="34">
        <v>85.930408472012104</v>
      </c>
      <c r="AQ38" s="34">
        <v>87.974683544303801</v>
      </c>
      <c r="AR38" s="34">
        <v>86.324786324786331</v>
      </c>
      <c r="AS38" s="34">
        <v>84.540117416829744</v>
      </c>
      <c r="AT38" s="34" t="s">
        <v>114</v>
      </c>
      <c r="AU38" s="34" t="s">
        <v>91</v>
      </c>
      <c r="AV38" s="34">
        <v>84.540117416829744</v>
      </c>
      <c r="AW38" s="34">
        <v>87.620670073821699</v>
      </c>
    </row>
    <row r="39" spans="1:49">
      <c r="A39" s="30" t="s">
        <v>39</v>
      </c>
      <c r="B39" s="33">
        <v>0</v>
      </c>
      <c r="C39" s="33">
        <v>190</v>
      </c>
      <c r="D39" s="33" t="s">
        <v>91</v>
      </c>
      <c r="E39" s="33" t="s">
        <v>91</v>
      </c>
      <c r="F39" s="33">
        <v>190</v>
      </c>
      <c r="G39" s="33" t="s">
        <v>91</v>
      </c>
      <c r="H39" s="33" t="s">
        <v>91</v>
      </c>
      <c r="I39" s="33" t="s">
        <v>91</v>
      </c>
      <c r="J39" s="33" t="s">
        <v>91</v>
      </c>
      <c r="K39" s="33" t="s">
        <v>91</v>
      </c>
      <c r="L39" s="33">
        <v>0</v>
      </c>
      <c r="M39" s="33">
        <v>705</v>
      </c>
      <c r="N39" s="33" t="s">
        <v>91</v>
      </c>
      <c r="O39" s="33" t="s">
        <v>91</v>
      </c>
      <c r="P39" s="33">
        <v>705</v>
      </c>
      <c r="Q39" s="33">
        <v>895</v>
      </c>
      <c r="R39" s="33">
        <v>14</v>
      </c>
      <c r="S39" s="33">
        <v>139</v>
      </c>
      <c r="T39" s="33" t="s">
        <v>91</v>
      </c>
      <c r="U39" s="33" t="s">
        <v>91</v>
      </c>
      <c r="V39" s="33">
        <v>139</v>
      </c>
      <c r="W39" s="33" t="s">
        <v>91</v>
      </c>
      <c r="X39" s="33" t="s">
        <v>91</v>
      </c>
      <c r="Y39" s="33" t="s">
        <v>91</v>
      </c>
      <c r="Z39" s="33" t="s">
        <v>91</v>
      </c>
      <c r="AA39" s="33" t="s">
        <v>91</v>
      </c>
      <c r="AB39" s="33">
        <v>0</v>
      </c>
      <c r="AC39" s="33">
        <v>628</v>
      </c>
      <c r="AD39" s="33" t="s">
        <v>91</v>
      </c>
      <c r="AE39" s="33" t="s">
        <v>91</v>
      </c>
      <c r="AF39" s="33">
        <v>628</v>
      </c>
      <c r="AG39" s="33">
        <v>781</v>
      </c>
      <c r="AH39" s="34" t="s">
        <v>91</v>
      </c>
      <c r="AI39" s="34">
        <v>73.15789473684211</v>
      </c>
      <c r="AJ39" s="34" t="s">
        <v>91</v>
      </c>
      <c r="AK39" s="34" t="s">
        <v>91</v>
      </c>
      <c r="AL39" s="34">
        <v>73.15789473684211</v>
      </c>
      <c r="AM39" s="34" t="s">
        <v>91</v>
      </c>
      <c r="AN39" s="34" t="s">
        <v>91</v>
      </c>
      <c r="AO39" s="34" t="s">
        <v>91</v>
      </c>
      <c r="AP39" s="34" t="s">
        <v>91</v>
      </c>
      <c r="AQ39" s="34" t="s">
        <v>91</v>
      </c>
      <c r="AR39" s="34" t="s">
        <v>91</v>
      </c>
      <c r="AS39" s="34">
        <v>89.078014184397162</v>
      </c>
      <c r="AT39" s="34" t="s">
        <v>114</v>
      </c>
      <c r="AU39" s="34" t="s">
        <v>91</v>
      </c>
      <c r="AV39" s="34">
        <v>89.078014184397162</v>
      </c>
      <c r="AW39" s="34">
        <v>87.262569832402235</v>
      </c>
    </row>
    <row r="40" spans="1:49">
      <c r="A40" s="30" t="s">
        <v>40</v>
      </c>
      <c r="B40" s="33">
        <v>119</v>
      </c>
      <c r="C40" s="33" t="s">
        <v>91</v>
      </c>
      <c r="D40" s="33">
        <v>569</v>
      </c>
      <c r="E40" s="33">
        <v>21</v>
      </c>
      <c r="F40" s="33">
        <v>590</v>
      </c>
      <c r="G40" s="33" t="s">
        <v>91</v>
      </c>
      <c r="H40" s="33" t="s">
        <v>91</v>
      </c>
      <c r="I40" s="33" t="s">
        <v>91</v>
      </c>
      <c r="J40" s="33" t="s">
        <v>91</v>
      </c>
      <c r="K40" s="33">
        <v>123</v>
      </c>
      <c r="L40" s="33">
        <v>123</v>
      </c>
      <c r="M40" s="33">
        <v>1950</v>
      </c>
      <c r="N40" s="33" t="s">
        <v>91</v>
      </c>
      <c r="O40" s="33" t="s">
        <v>91</v>
      </c>
      <c r="P40" s="33">
        <v>1950</v>
      </c>
      <c r="Q40" s="33">
        <v>2782</v>
      </c>
      <c r="R40" s="33">
        <v>90</v>
      </c>
      <c r="S40" s="33" t="s">
        <v>91</v>
      </c>
      <c r="T40" s="33">
        <v>480</v>
      </c>
      <c r="U40" s="33">
        <v>19</v>
      </c>
      <c r="V40" s="33">
        <v>499</v>
      </c>
      <c r="W40" s="33" t="s">
        <v>91</v>
      </c>
      <c r="X40" s="33" t="s">
        <v>91</v>
      </c>
      <c r="Y40" s="33" t="s">
        <v>91</v>
      </c>
      <c r="Z40" s="33" t="s">
        <v>91</v>
      </c>
      <c r="AA40" s="33">
        <v>112</v>
      </c>
      <c r="AB40" s="33">
        <v>112</v>
      </c>
      <c r="AC40" s="33">
        <v>1646</v>
      </c>
      <c r="AD40" s="33">
        <v>11</v>
      </c>
      <c r="AE40" s="33" t="s">
        <v>91</v>
      </c>
      <c r="AF40" s="33">
        <v>1657</v>
      </c>
      <c r="AG40" s="33">
        <v>2358</v>
      </c>
      <c r="AH40" s="34">
        <v>75.630252100840337</v>
      </c>
      <c r="AI40" s="34" t="s">
        <v>91</v>
      </c>
      <c r="AJ40" s="34">
        <v>84.3585237258348</v>
      </c>
      <c r="AK40" s="34">
        <v>90.476190476190482</v>
      </c>
      <c r="AL40" s="34">
        <v>84.576271186440678</v>
      </c>
      <c r="AM40" s="34" t="s">
        <v>91</v>
      </c>
      <c r="AN40" s="34" t="s">
        <v>91</v>
      </c>
      <c r="AO40" s="34" t="s">
        <v>91</v>
      </c>
      <c r="AP40" s="34" t="s">
        <v>91</v>
      </c>
      <c r="AQ40" s="34">
        <v>91.056910569105682</v>
      </c>
      <c r="AR40" s="34">
        <v>91.056910569105682</v>
      </c>
      <c r="AS40" s="34">
        <v>84.410256410256409</v>
      </c>
      <c r="AT40" s="34" t="s">
        <v>114</v>
      </c>
      <c r="AU40" s="34" t="s">
        <v>91</v>
      </c>
      <c r="AV40" s="34">
        <v>84.974358974358978</v>
      </c>
      <c r="AW40" s="34">
        <v>84.759166067577283</v>
      </c>
    </row>
    <row r="41" spans="1:49">
      <c r="A41" s="30" t="s">
        <v>41</v>
      </c>
      <c r="B41" s="33">
        <v>3</v>
      </c>
      <c r="C41" s="33">
        <v>420</v>
      </c>
      <c r="D41" s="33">
        <v>408</v>
      </c>
      <c r="E41" s="33">
        <v>198</v>
      </c>
      <c r="F41" s="33">
        <v>1026</v>
      </c>
      <c r="G41" s="33" t="s">
        <v>91</v>
      </c>
      <c r="H41" s="33">
        <v>440</v>
      </c>
      <c r="I41" s="33">
        <v>54</v>
      </c>
      <c r="J41" s="33">
        <v>494</v>
      </c>
      <c r="K41" s="33" t="s">
        <v>91</v>
      </c>
      <c r="L41" s="33">
        <v>494</v>
      </c>
      <c r="M41" s="33">
        <v>826</v>
      </c>
      <c r="N41" s="33" t="s">
        <v>91</v>
      </c>
      <c r="O41" s="33" t="s">
        <v>91</v>
      </c>
      <c r="P41" s="33">
        <v>826</v>
      </c>
      <c r="Q41" s="33">
        <v>2349</v>
      </c>
      <c r="R41" s="33">
        <v>7</v>
      </c>
      <c r="S41" s="33">
        <v>311</v>
      </c>
      <c r="T41" s="33">
        <v>325</v>
      </c>
      <c r="U41" s="33">
        <v>192</v>
      </c>
      <c r="V41" s="33">
        <v>828</v>
      </c>
      <c r="W41" s="33" t="s">
        <v>91</v>
      </c>
      <c r="X41" s="33">
        <v>317</v>
      </c>
      <c r="Y41" s="33">
        <v>58</v>
      </c>
      <c r="Z41" s="33">
        <v>375</v>
      </c>
      <c r="AA41" s="33" t="s">
        <v>91</v>
      </c>
      <c r="AB41" s="33">
        <v>375</v>
      </c>
      <c r="AC41" s="33">
        <v>616</v>
      </c>
      <c r="AD41" s="33" t="s">
        <v>91</v>
      </c>
      <c r="AE41" s="33" t="s">
        <v>91</v>
      </c>
      <c r="AF41" s="33">
        <v>616</v>
      </c>
      <c r="AG41" s="33">
        <v>1826</v>
      </c>
      <c r="AH41" s="34">
        <v>233.33333333333334</v>
      </c>
      <c r="AI41" s="34">
        <v>74.047619047619051</v>
      </c>
      <c r="AJ41" s="34">
        <v>79.656862745098039</v>
      </c>
      <c r="AK41" s="34">
        <v>96.969696969696969</v>
      </c>
      <c r="AL41" s="34">
        <v>80.701754385964904</v>
      </c>
      <c r="AM41" s="34" t="s">
        <v>91</v>
      </c>
      <c r="AN41" s="34">
        <v>72.045454545454547</v>
      </c>
      <c r="AO41" s="34">
        <v>107.40740740740742</v>
      </c>
      <c r="AP41" s="34">
        <v>75.910931174089072</v>
      </c>
      <c r="AQ41" s="34" t="s">
        <v>91</v>
      </c>
      <c r="AR41" s="34">
        <v>75.910931174089072</v>
      </c>
      <c r="AS41" s="34">
        <v>74.576271186440678</v>
      </c>
      <c r="AT41" s="34" t="s">
        <v>114</v>
      </c>
      <c r="AU41" s="34" t="s">
        <v>91</v>
      </c>
      <c r="AV41" s="34">
        <v>74.576271186440678</v>
      </c>
      <c r="AW41" s="34">
        <v>77.735206470838662</v>
      </c>
    </row>
    <row r="42" spans="1:49">
      <c r="A42" s="30" t="s">
        <v>42</v>
      </c>
      <c r="B42" s="33" t="s">
        <v>91</v>
      </c>
      <c r="C42" s="33">
        <v>334</v>
      </c>
      <c r="D42" s="33">
        <v>287</v>
      </c>
      <c r="E42" s="33">
        <v>62</v>
      </c>
      <c r="F42" s="33">
        <v>683</v>
      </c>
      <c r="G42" s="33" t="s">
        <v>91</v>
      </c>
      <c r="H42" s="33" t="s">
        <v>91</v>
      </c>
      <c r="I42" s="33" t="s">
        <v>91</v>
      </c>
      <c r="J42" s="33" t="s">
        <v>91</v>
      </c>
      <c r="K42" s="33">
        <v>158</v>
      </c>
      <c r="L42" s="33">
        <v>158</v>
      </c>
      <c r="M42" s="33">
        <v>1014</v>
      </c>
      <c r="N42" s="33" t="s">
        <v>91</v>
      </c>
      <c r="O42" s="33" t="s">
        <v>91</v>
      </c>
      <c r="P42" s="33">
        <v>1014</v>
      </c>
      <c r="Q42" s="33">
        <v>1855</v>
      </c>
      <c r="R42" s="33" t="s">
        <v>91</v>
      </c>
      <c r="S42" s="33">
        <v>307</v>
      </c>
      <c r="T42" s="33">
        <v>270</v>
      </c>
      <c r="U42" s="33">
        <v>50</v>
      </c>
      <c r="V42" s="33">
        <v>627</v>
      </c>
      <c r="W42" s="33" t="s">
        <v>91</v>
      </c>
      <c r="X42" s="33" t="s">
        <v>91</v>
      </c>
      <c r="Y42" s="33" t="s">
        <v>91</v>
      </c>
      <c r="Z42" s="33" t="s">
        <v>91</v>
      </c>
      <c r="AA42" s="33">
        <v>163</v>
      </c>
      <c r="AB42" s="33">
        <v>163</v>
      </c>
      <c r="AC42" s="33">
        <v>925</v>
      </c>
      <c r="AD42" s="33" t="s">
        <v>91</v>
      </c>
      <c r="AE42" s="33" t="s">
        <v>91</v>
      </c>
      <c r="AF42" s="33">
        <v>925</v>
      </c>
      <c r="AG42" s="33">
        <v>1715</v>
      </c>
      <c r="AH42" s="34" t="s">
        <v>91</v>
      </c>
      <c r="AI42" s="34">
        <v>91.916167664670652</v>
      </c>
      <c r="AJ42" s="34">
        <v>94.076655052264812</v>
      </c>
      <c r="AK42" s="34">
        <v>80.645161290322577</v>
      </c>
      <c r="AL42" s="34">
        <v>91.800878477306</v>
      </c>
      <c r="AM42" s="34" t="s">
        <v>91</v>
      </c>
      <c r="AN42" s="34" t="s">
        <v>91</v>
      </c>
      <c r="AO42" s="34" t="s">
        <v>91</v>
      </c>
      <c r="AP42" s="34" t="s">
        <v>91</v>
      </c>
      <c r="AQ42" s="34">
        <v>103.16455696202532</v>
      </c>
      <c r="AR42" s="34">
        <v>103.16455696202532</v>
      </c>
      <c r="AS42" s="34">
        <v>91.222879684418146</v>
      </c>
      <c r="AT42" s="34" t="s">
        <v>114</v>
      </c>
      <c r="AU42" s="34" t="s">
        <v>91</v>
      </c>
      <c r="AV42" s="34">
        <v>91.222879684418146</v>
      </c>
      <c r="AW42" s="34">
        <v>92.452830188679243</v>
      </c>
    </row>
    <row r="43" spans="1:49">
      <c r="A43" s="30" t="s">
        <v>43</v>
      </c>
      <c r="B43" s="33">
        <v>12</v>
      </c>
      <c r="C43" s="33">
        <v>418</v>
      </c>
      <c r="D43" s="33">
        <v>292</v>
      </c>
      <c r="E43" s="33">
        <v>88</v>
      </c>
      <c r="F43" s="33">
        <v>798</v>
      </c>
      <c r="G43" s="33" t="s">
        <v>91</v>
      </c>
      <c r="H43" s="33">
        <v>402</v>
      </c>
      <c r="I43" s="33" t="s">
        <v>91</v>
      </c>
      <c r="J43" s="33">
        <v>402</v>
      </c>
      <c r="K43" s="33">
        <v>214</v>
      </c>
      <c r="L43" s="33">
        <v>616</v>
      </c>
      <c r="M43" s="33">
        <v>1588</v>
      </c>
      <c r="N43" s="33" t="s">
        <v>91</v>
      </c>
      <c r="O43" s="33" t="s">
        <v>91</v>
      </c>
      <c r="P43" s="33">
        <v>1588</v>
      </c>
      <c r="Q43" s="33">
        <v>3014</v>
      </c>
      <c r="R43" s="33">
        <v>21</v>
      </c>
      <c r="S43" s="33">
        <v>375</v>
      </c>
      <c r="T43" s="33">
        <v>267</v>
      </c>
      <c r="U43" s="33">
        <v>82</v>
      </c>
      <c r="V43" s="33">
        <v>724</v>
      </c>
      <c r="W43" s="33" t="s">
        <v>91</v>
      </c>
      <c r="X43" s="33">
        <v>327</v>
      </c>
      <c r="Y43" s="33" t="s">
        <v>91</v>
      </c>
      <c r="Z43" s="33">
        <v>327</v>
      </c>
      <c r="AA43" s="33">
        <v>169</v>
      </c>
      <c r="AB43" s="33">
        <v>496</v>
      </c>
      <c r="AC43" s="33">
        <v>1360</v>
      </c>
      <c r="AD43" s="33" t="s">
        <v>91</v>
      </c>
      <c r="AE43" s="33" t="s">
        <v>91</v>
      </c>
      <c r="AF43" s="33">
        <v>1360</v>
      </c>
      <c r="AG43" s="33">
        <v>2601</v>
      </c>
      <c r="AH43" s="34">
        <v>175</v>
      </c>
      <c r="AI43" s="34">
        <v>89.712918660287073</v>
      </c>
      <c r="AJ43" s="34">
        <v>91.438356164383563</v>
      </c>
      <c r="AK43" s="34">
        <v>93.181818181818173</v>
      </c>
      <c r="AL43" s="34">
        <v>90.726817042606513</v>
      </c>
      <c r="AM43" s="34" t="s">
        <v>91</v>
      </c>
      <c r="AN43" s="34">
        <v>81.343283582089555</v>
      </c>
      <c r="AO43" s="34" t="s">
        <v>91</v>
      </c>
      <c r="AP43" s="34">
        <v>81.343283582089555</v>
      </c>
      <c r="AQ43" s="34">
        <v>78.971962616822438</v>
      </c>
      <c r="AR43" s="34">
        <v>80.519480519480524</v>
      </c>
      <c r="AS43" s="34">
        <v>85.642317380352637</v>
      </c>
      <c r="AT43" s="34" t="s">
        <v>114</v>
      </c>
      <c r="AU43" s="34" t="s">
        <v>91</v>
      </c>
      <c r="AV43" s="34">
        <v>85.642317380352637</v>
      </c>
      <c r="AW43" s="34">
        <v>86.297279362972787</v>
      </c>
    </row>
    <row r="44" spans="1:49">
      <c r="A44" s="30" t="s">
        <v>44</v>
      </c>
      <c r="B44" s="33" t="s">
        <v>91</v>
      </c>
      <c r="C44" s="33">
        <v>102</v>
      </c>
      <c r="D44" s="33" t="s">
        <v>91</v>
      </c>
      <c r="E44" s="33" t="s">
        <v>91</v>
      </c>
      <c r="F44" s="33">
        <v>102</v>
      </c>
      <c r="G44" s="33" t="s">
        <v>91</v>
      </c>
      <c r="H44" s="33" t="s">
        <v>91</v>
      </c>
      <c r="I44" s="33" t="s">
        <v>91</v>
      </c>
      <c r="J44" s="33" t="s">
        <v>91</v>
      </c>
      <c r="K44" s="33" t="s">
        <v>91</v>
      </c>
      <c r="L44" s="33">
        <v>0</v>
      </c>
      <c r="M44" s="33">
        <v>38</v>
      </c>
      <c r="N44" s="33" t="s">
        <v>91</v>
      </c>
      <c r="O44" s="33" t="s">
        <v>91</v>
      </c>
      <c r="P44" s="33">
        <v>38</v>
      </c>
      <c r="Q44" s="33">
        <v>140</v>
      </c>
      <c r="R44" s="33" t="s">
        <v>91</v>
      </c>
      <c r="S44" s="33">
        <v>84</v>
      </c>
      <c r="T44" s="33" t="s">
        <v>91</v>
      </c>
      <c r="U44" s="33" t="s">
        <v>91</v>
      </c>
      <c r="V44" s="33">
        <v>84</v>
      </c>
      <c r="W44" s="33" t="s">
        <v>91</v>
      </c>
      <c r="X44" s="33" t="s">
        <v>91</v>
      </c>
      <c r="Y44" s="33" t="s">
        <v>91</v>
      </c>
      <c r="Z44" s="33" t="s">
        <v>91</v>
      </c>
      <c r="AA44" s="33" t="s">
        <v>91</v>
      </c>
      <c r="AB44" s="33">
        <v>0</v>
      </c>
      <c r="AC44" s="33">
        <v>35</v>
      </c>
      <c r="AD44" s="33" t="s">
        <v>91</v>
      </c>
      <c r="AE44" s="33" t="s">
        <v>91</v>
      </c>
      <c r="AF44" s="33">
        <v>35</v>
      </c>
      <c r="AG44" s="33">
        <v>119</v>
      </c>
      <c r="AH44" s="34" t="s">
        <v>91</v>
      </c>
      <c r="AI44" s="34">
        <v>82.35294117647058</v>
      </c>
      <c r="AJ44" s="34" t="s">
        <v>91</v>
      </c>
      <c r="AK44" s="34" t="s">
        <v>91</v>
      </c>
      <c r="AL44" s="34">
        <v>82.35294117647058</v>
      </c>
      <c r="AM44" s="34" t="s">
        <v>91</v>
      </c>
      <c r="AN44" s="34" t="s">
        <v>91</v>
      </c>
      <c r="AO44" s="34" t="s">
        <v>91</v>
      </c>
      <c r="AP44" s="34" t="s">
        <v>91</v>
      </c>
      <c r="AQ44" s="34" t="s">
        <v>91</v>
      </c>
      <c r="AR44" s="34" t="s">
        <v>91</v>
      </c>
      <c r="AS44" s="34">
        <v>92.10526315789474</v>
      </c>
      <c r="AT44" s="34" t="s">
        <v>114</v>
      </c>
      <c r="AU44" s="34" t="s">
        <v>91</v>
      </c>
      <c r="AV44" s="34">
        <v>92.10526315789474</v>
      </c>
      <c r="AW44" s="34">
        <v>85</v>
      </c>
    </row>
    <row r="45" spans="1:49">
      <c r="A45" s="30" t="s">
        <v>45</v>
      </c>
      <c r="B45" s="33">
        <v>3</v>
      </c>
      <c r="C45" s="33">
        <v>306</v>
      </c>
      <c r="D45" s="33">
        <v>370</v>
      </c>
      <c r="E45" s="33" t="s">
        <v>91</v>
      </c>
      <c r="F45" s="33">
        <v>676</v>
      </c>
      <c r="G45" s="33" t="s">
        <v>91</v>
      </c>
      <c r="H45" s="33" t="s">
        <v>91</v>
      </c>
      <c r="I45" s="33" t="s">
        <v>91</v>
      </c>
      <c r="J45" s="33" t="s">
        <v>91</v>
      </c>
      <c r="K45" s="33" t="s">
        <v>91</v>
      </c>
      <c r="L45" s="33">
        <v>0</v>
      </c>
      <c r="M45" s="33">
        <v>1014</v>
      </c>
      <c r="N45" s="33" t="s">
        <v>91</v>
      </c>
      <c r="O45" s="33" t="s">
        <v>91</v>
      </c>
      <c r="P45" s="33">
        <v>1014</v>
      </c>
      <c r="Q45" s="33">
        <v>1693</v>
      </c>
      <c r="R45" s="33">
        <v>3</v>
      </c>
      <c r="S45" s="33">
        <v>269</v>
      </c>
      <c r="T45" s="33">
        <v>283</v>
      </c>
      <c r="U45" s="33">
        <v>0</v>
      </c>
      <c r="V45" s="33">
        <v>552</v>
      </c>
      <c r="W45" s="33" t="s">
        <v>91</v>
      </c>
      <c r="X45" s="33" t="s">
        <v>91</v>
      </c>
      <c r="Y45" s="33" t="s">
        <v>91</v>
      </c>
      <c r="Z45" s="33" t="s">
        <v>91</v>
      </c>
      <c r="AA45" s="33" t="s">
        <v>91</v>
      </c>
      <c r="AB45" s="33">
        <v>0</v>
      </c>
      <c r="AC45" s="33">
        <v>862</v>
      </c>
      <c r="AD45" s="33" t="s">
        <v>91</v>
      </c>
      <c r="AE45" s="33" t="s">
        <v>91</v>
      </c>
      <c r="AF45" s="33">
        <v>862</v>
      </c>
      <c r="AG45" s="33">
        <v>1417</v>
      </c>
      <c r="AH45" s="34">
        <v>100</v>
      </c>
      <c r="AI45" s="34">
        <v>87.908496732026137</v>
      </c>
      <c r="AJ45" s="34">
        <v>76.486486486486484</v>
      </c>
      <c r="AK45" s="34" t="s">
        <v>91</v>
      </c>
      <c r="AL45" s="34">
        <v>81.65680473372781</v>
      </c>
      <c r="AM45" s="34" t="s">
        <v>91</v>
      </c>
      <c r="AN45" s="34" t="s">
        <v>91</v>
      </c>
      <c r="AO45" s="34" t="s">
        <v>91</v>
      </c>
      <c r="AP45" s="34" t="s">
        <v>91</v>
      </c>
      <c r="AQ45" s="34" t="s">
        <v>91</v>
      </c>
      <c r="AR45" s="34" t="s">
        <v>91</v>
      </c>
      <c r="AS45" s="34">
        <v>85.009861932938861</v>
      </c>
      <c r="AT45" s="34" t="s">
        <v>114</v>
      </c>
      <c r="AU45" s="34" t="s">
        <v>91</v>
      </c>
      <c r="AV45" s="34">
        <v>85.009861932938861</v>
      </c>
      <c r="AW45" s="34">
        <v>83.697578263437691</v>
      </c>
    </row>
    <row r="46" spans="1:49">
      <c r="A46" s="30" t="s">
        <v>46</v>
      </c>
      <c r="B46" s="33" t="s">
        <v>91</v>
      </c>
      <c r="C46" s="33">
        <v>93</v>
      </c>
      <c r="D46" s="33" t="s">
        <v>91</v>
      </c>
      <c r="E46" s="33" t="s">
        <v>91</v>
      </c>
      <c r="F46" s="33">
        <v>93</v>
      </c>
      <c r="G46" s="33" t="s">
        <v>91</v>
      </c>
      <c r="H46" s="33" t="s">
        <v>91</v>
      </c>
      <c r="I46" s="33" t="s">
        <v>91</v>
      </c>
      <c r="J46" s="33" t="s">
        <v>91</v>
      </c>
      <c r="K46" s="33" t="s">
        <v>91</v>
      </c>
      <c r="L46" s="33">
        <v>0</v>
      </c>
      <c r="M46" s="33">
        <v>14</v>
      </c>
      <c r="N46" s="33" t="s">
        <v>91</v>
      </c>
      <c r="O46" s="33" t="s">
        <v>91</v>
      </c>
      <c r="P46" s="33">
        <v>14</v>
      </c>
      <c r="Q46" s="33">
        <v>107</v>
      </c>
      <c r="R46" s="33" t="s">
        <v>91</v>
      </c>
      <c r="S46" s="33">
        <v>73</v>
      </c>
      <c r="T46" s="33" t="s">
        <v>91</v>
      </c>
      <c r="U46" s="33" t="s">
        <v>91</v>
      </c>
      <c r="V46" s="33">
        <v>73</v>
      </c>
      <c r="W46" s="33" t="s">
        <v>91</v>
      </c>
      <c r="X46" s="33" t="s">
        <v>91</v>
      </c>
      <c r="Y46" s="33" t="s">
        <v>91</v>
      </c>
      <c r="Z46" s="33" t="s">
        <v>91</v>
      </c>
      <c r="AA46" s="33" t="s">
        <v>91</v>
      </c>
      <c r="AB46" s="33">
        <v>0</v>
      </c>
      <c r="AC46" s="33">
        <v>14</v>
      </c>
      <c r="AD46" s="33" t="s">
        <v>91</v>
      </c>
      <c r="AE46" s="33" t="s">
        <v>91</v>
      </c>
      <c r="AF46" s="33">
        <v>14</v>
      </c>
      <c r="AG46" s="33">
        <v>87</v>
      </c>
      <c r="AH46" s="34" t="s">
        <v>91</v>
      </c>
      <c r="AI46" s="34">
        <v>78.494623655913969</v>
      </c>
      <c r="AJ46" s="34" t="s">
        <v>91</v>
      </c>
      <c r="AK46" s="34" t="s">
        <v>91</v>
      </c>
      <c r="AL46" s="34">
        <v>78.494623655913969</v>
      </c>
      <c r="AM46" s="34" t="s">
        <v>91</v>
      </c>
      <c r="AN46" s="34" t="s">
        <v>91</v>
      </c>
      <c r="AO46" s="34" t="s">
        <v>91</v>
      </c>
      <c r="AP46" s="34" t="s">
        <v>91</v>
      </c>
      <c r="AQ46" s="34" t="s">
        <v>91</v>
      </c>
      <c r="AR46" s="34" t="s">
        <v>91</v>
      </c>
      <c r="AS46" s="34">
        <v>100</v>
      </c>
      <c r="AT46" s="34" t="s">
        <v>114</v>
      </c>
      <c r="AU46" s="34" t="s">
        <v>91</v>
      </c>
      <c r="AV46" s="34">
        <v>100</v>
      </c>
      <c r="AW46" s="34">
        <v>81.308411214953267</v>
      </c>
    </row>
    <row r="47" spans="1:49">
      <c r="A47" s="30" t="s">
        <v>47</v>
      </c>
      <c r="B47" s="33">
        <v>0</v>
      </c>
      <c r="C47" s="33">
        <v>473</v>
      </c>
      <c r="D47" s="33">
        <v>781</v>
      </c>
      <c r="E47" s="33">
        <v>170</v>
      </c>
      <c r="F47" s="33">
        <v>1424</v>
      </c>
      <c r="G47" s="33" t="s">
        <v>91</v>
      </c>
      <c r="H47" s="33" t="s">
        <v>91</v>
      </c>
      <c r="I47" s="33" t="s">
        <v>91</v>
      </c>
      <c r="J47" s="33" t="s">
        <v>91</v>
      </c>
      <c r="K47" s="33">
        <v>196</v>
      </c>
      <c r="L47" s="33">
        <v>196</v>
      </c>
      <c r="M47" s="33">
        <v>2419</v>
      </c>
      <c r="N47" s="33" t="s">
        <v>91</v>
      </c>
      <c r="O47" s="33" t="s">
        <v>91</v>
      </c>
      <c r="P47" s="33">
        <v>2419</v>
      </c>
      <c r="Q47" s="33">
        <v>4039</v>
      </c>
      <c r="R47" s="33">
        <v>10</v>
      </c>
      <c r="S47" s="33">
        <v>361</v>
      </c>
      <c r="T47" s="33">
        <v>692</v>
      </c>
      <c r="U47" s="33">
        <v>167</v>
      </c>
      <c r="V47" s="33">
        <v>1220</v>
      </c>
      <c r="W47" s="33" t="s">
        <v>91</v>
      </c>
      <c r="X47" s="33" t="s">
        <v>91</v>
      </c>
      <c r="Y47" s="33" t="s">
        <v>91</v>
      </c>
      <c r="Z47" s="33" t="s">
        <v>91</v>
      </c>
      <c r="AA47" s="33">
        <v>135</v>
      </c>
      <c r="AB47" s="33">
        <v>135</v>
      </c>
      <c r="AC47" s="33">
        <v>1994</v>
      </c>
      <c r="AD47" s="33">
        <v>0</v>
      </c>
      <c r="AE47" s="33" t="s">
        <v>91</v>
      </c>
      <c r="AF47" s="33">
        <v>1994</v>
      </c>
      <c r="AG47" s="33">
        <v>3359</v>
      </c>
      <c r="AH47" s="34" t="s">
        <v>91</v>
      </c>
      <c r="AI47" s="34">
        <v>76.321353065539114</v>
      </c>
      <c r="AJ47" s="34">
        <v>88.604353393085788</v>
      </c>
      <c r="AK47" s="34">
        <v>98.235294117647058</v>
      </c>
      <c r="AL47" s="34">
        <v>85.674157303370791</v>
      </c>
      <c r="AM47" s="34" t="s">
        <v>91</v>
      </c>
      <c r="AN47" s="34" t="s">
        <v>91</v>
      </c>
      <c r="AO47" s="34" t="s">
        <v>91</v>
      </c>
      <c r="AP47" s="34" t="s">
        <v>91</v>
      </c>
      <c r="AQ47" s="34">
        <v>68.877551020408163</v>
      </c>
      <c r="AR47" s="34">
        <v>68.877551020408163</v>
      </c>
      <c r="AS47" s="34">
        <v>82.430756510954936</v>
      </c>
      <c r="AT47" s="34" t="s">
        <v>114</v>
      </c>
      <c r="AU47" s="34" t="s">
        <v>91</v>
      </c>
      <c r="AV47" s="34">
        <v>82.430756510954936</v>
      </c>
      <c r="AW47" s="34">
        <v>83.164149541965841</v>
      </c>
    </row>
    <row r="48" spans="1:49">
      <c r="A48" s="30" t="s">
        <v>48</v>
      </c>
      <c r="B48" s="33" t="s">
        <v>91</v>
      </c>
      <c r="C48" s="33" t="s">
        <v>91</v>
      </c>
      <c r="D48" s="33">
        <v>91</v>
      </c>
      <c r="E48" s="33" t="s">
        <v>91</v>
      </c>
      <c r="F48" s="33">
        <v>91</v>
      </c>
      <c r="G48" s="33" t="s">
        <v>91</v>
      </c>
      <c r="H48" s="33" t="s">
        <v>91</v>
      </c>
      <c r="I48" s="33" t="s">
        <v>91</v>
      </c>
      <c r="J48" s="33" t="s">
        <v>91</v>
      </c>
      <c r="K48" s="33" t="s">
        <v>91</v>
      </c>
      <c r="L48" s="33">
        <v>0</v>
      </c>
      <c r="M48" s="33">
        <v>168</v>
      </c>
      <c r="N48" s="33" t="s">
        <v>91</v>
      </c>
      <c r="O48" s="33" t="s">
        <v>91</v>
      </c>
      <c r="P48" s="33">
        <v>168</v>
      </c>
      <c r="Q48" s="33">
        <v>259</v>
      </c>
      <c r="R48" s="33" t="s">
        <v>91</v>
      </c>
      <c r="S48" s="33" t="s">
        <v>91</v>
      </c>
      <c r="T48" s="33">
        <v>77</v>
      </c>
      <c r="U48" s="33" t="s">
        <v>91</v>
      </c>
      <c r="V48" s="33">
        <v>77</v>
      </c>
      <c r="W48" s="33" t="s">
        <v>91</v>
      </c>
      <c r="X48" s="33" t="s">
        <v>91</v>
      </c>
      <c r="Y48" s="33" t="s">
        <v>91</v>
      </c>
      <c r="Z48" s="33" t="s">
        <v>91</v>
      </c>
      <c r="AA48" s="33" t="s">
        <v>91</v>
      </c>
      <c r="AB48" s="33">
        <v>0</v>
      </c>
      <c r="AC48" s="33">
        <v>141</v>
      </c>
      <c r="AD48" s="33" t="s">
        <v>91</v>
      </c>
      <c r="AE48" s="33" t="s">
        <v>91</v>
      </c>
      <c r="AF48" s="33">
        <v>141</v>
      </c>
      <c r="AG48" s="33">
        <v>218</v>
      </c>
      <c r="AH48" s="34" t="s">
        <v>91</v>
      </c>
      <c r="AI48" s="34" t="s">
        <v>91</v>
      </c>
      <c r="AJ48" s="34">
        <v>84.615384615384613</v>
      </c>
      <c r="AK48" s="34" t="s">
        <v>91</v>
      </c>
      <c r="AL48" s="34">
        <v>84.615384615384613</v>
      </c>
      <c r="AM48" s="34" t="s">
        <v>91</v>
      </c>
      <c r="AN48" s="34" t="s">
        <v>91</v>
      </c>
      <c r="AO48" s="34" t="s">
        <v>91</v>
      </c>
      <c r="AP48" s="34" t="s">
        <v>91</v>
      </c>
      <c r="AQ48" s="34" t="s">
        <v>91</v>
      </c>
      <c r="AR48" s="34" t="s">
        <v>91</v>
      </c>
      <c r="AS48" s="34">
        <v>83.928571428571431</v>
      </c>
      <c r="AT48" s="34" t="s">
        <v>114</v>
      </c>
      <c r="AU48" s="34" t="s">
        <v>91</v>
      </c>
      <c r="AV48" s="34">
        <v>83.928571428571431</v>
      </c>
      <c r="AW48" s="34">
        <v>84.16988416988417</v>
      </c>
    </row>
    <row r="49" spans="1:49">
      <c r="A49" s="30" t="s">
        <v>49</v>
      </c>
      <c r="B49" s="33" t="s">
        <v>91</v>
      </c>
      <c r="C49" s="33">
        <v>165</v>
      </c>
      <c r="D49" s="33">
        <v>140</v>
      </c>
      <c r="E49" s="33" t="s">
        <v>91</v>
      </c>
      <c r="F49" s="33">
        <v>305</v>
      </c>
      <c r="G49" s="33" t="s">
        <v>91</v>
      </c>
      <c r="H49" s="33" t="s">
        <v>91</v>
      </c>
      <c r="I49" s="33" t="s">
        <v>91</v>
      </c>
      <c r="J49" s="33" t="s">
        <v>91</v>
      </c>
      <c r="K49" s="33" t="s">
        <v>91</v>
      </c>
      <c r="L49" s="33">
        <v>0</v>
      </c>
      <c r="M49" s="33">
        <v>353</v>
      </c>
      <c r="N49" s="33" t="s">
        <v>91</v>
      </c>
      <c r="O49" s="33" t="s">
        <v>91</v>
      </c>
      <c r="P49" s="33">
        <v>353</v>
      </c>
      <c r="Q49" s="33">
        <v>658</v>
      </c>
      <c r="R49" s="33" t="s">
        <v>91</v>
      </c>
      <c r="S49" s="33">
        <v>128</v>
      </c>
      <c r="T49" s="33">
        <v>134</v>
      </c>
      <c r="U49" s="33" t="s">
        <v>91</v>
      </c>
      <c r="V49" s="33">
        <v>262</v>
      </c>
      <c r="W49" s="33" t="s">
        <v>91</v>
      </c>
      <c r="X49" s="33" t="s">
        <v>91</v>
      </c>
      <c r="Y49" s="33" t="s">
        <v>91</v>
      </c>
      <c r="Z49" s="33" t="s">
        <v>91</v>
      </c>
      <c r="AA49" s="33" t="s">
        <v>91</v>
      </c>
      <c r="AB49" s="33">
        <v>0</v>
      </c>
      <c r="AC49" s="33">
        <v>315</v>
      </c>
      <c r="AD49" s="33" t="s">
        <v>91</v>
      </c>
      <c r="AE49" s="33" t="s">
        <v>91</v>
      </c>
      <c r="AF49" s="33">
        <v>315</v>
      </c>
      <c r="AG49" s="33">
        <v>577</v>
      </c>
      <c r="AH49" s="34" t="s">
        <v>91</v>
      </c>
      <c r="AI49" s="34">
        <v>77.575757575757578</v>
      </c>
      <c r="AJ49" s="34">
        <v>95.714285714285722</v>
      </c>
      <c r="AK49" s="34" t="s">
        <v>91</v>
      </c>
      <c r="AL49" s="34">
        <v>85.901639344262293</v>
      </c>
      <c r="AM49" s="34" t="s">
        <v>91</v>
      </c>
      <c r="AN49" s="34" t="s">
        <v>91</v>
      </c>
      <c r="AO49" s="34" t="s">
        <v>91</v>
      </c>
      <c r="AP49" s="34" t="s">
        <v>91</v>
      </c>
      <c r="AQ49" s="34" t="s">
        <v>91</v>
      </c>
      <c r="AR49" s="34" t="s">
        <v>91</v>
      </c>
      <c r="AS49" s="34">
        <v>89.23512747875354</v>
      </c>
      <c r="AT49" s="34" t="s">
        <v>114</v>
      </c>
      <c r="AU49" s="34" t="s">
        <v>91</v>
      </c>
      <c r="AV49" s="34">
        <v>89.23512747875354</v>
      </c>
      <c r="AW49" s="34">
        <v>87.689969604863222</v>
      </c>
    </row>
    <row r="50" spans="1:49">
      <c r="A50" s="30" t="s">
        <v>50</v>
      </c>
      <c r="B50" s="33">
        <v>5</v>
      </c>
      <c r="C50" s="33" t="s">
        <v>91</v>
      </c>
      <c r="D50" s="33">
        <v>167</v>
      </c>
      <c r="E50" s="33" t="s">
        <v>91</v>
      </c>
      <c r="F50" s="33">
        <v>167</v>
      </c>
      <c r="G50" s="33" t="s">
        <v>91</v>
      </c>
      <c r="H50" s="33" t="s">
        <v>91</v>
      </c>
      <c r="I50" s="33" t="s">
        <v>91</v>
      </c>
      <c r="J50" s="33" t="s">
        <v>91</v>
      </c>
      <c r="K50" s="33">
        <v>215</v>
      </c>
      <c r="L50" s="33">
        <v>215</v>
      </c>
      <c r="M50" s="33">
        <v>119</v>
      </c>
      <c r="N50" s="33" t="s">
        <v>91</v>
      </c>
      <c r="O50" s="33" t="s">
        <v>91</v>
      </c>
      <c r="P50" s="33">
        <v>119</v>
      </c>
      <c r="Q50" s="33">
        <v>506</v>
      </c>
      <c r="R50" s="33">
        <v>12</v>
      </c>
      <c r="S50" s="33" t="s">
        <v>91</v>
      </c>
      <c r="T50" s="33">
        <v>155</v>
      </c>
      <c r="U50" s="33" t="s">
        <v>91</v>
      </c>
      <c r="V50" s="33">
        <v>155</v>
      </c>
      <c r="W50" s="33" t="s">
        <v>91</v>
      </c>
      <c r="X50" s="33" t="s">
        <v>91</v>
      </c>
      <c r="Y50" s="33" t="s">
        <v>91</v>
      </c>
      <c r="Z50" s="33" t="s">
        <v>91</v>
      </c>
      <c r="AA50" s="33">
        <v>200</v>
      </c>
      <c r="AB50" s="33">
        <v>200</v>
      </c>
      <c r="AC50" s="33">
        <v>102</v>
      </c>
      <c r="AD50" s="33" t="s">
        <v>91</v>
      </c>
      <c r="AE50" s="33" t="s">
        <v>91</v>
      </c>
      <c r="AF50" s="33">
        <v>102</v>
      </c>
      <c r="AG50" s="33">
        <v>469</v>
      </c>
      <c r="AH50" s="34">
        <v>240</v>
      </c>
      <c r="AI50" s="34" t="s">
        <v>91</v>
      </c>
      <c r="AJ50" s="34">
        <v>92.814371257485035</v>
      </c>
      <c r="AK50" s="34" t="s">
        <v>91</v>
      </c>
      <c r="AL50" s="34">
        <v>92.814371257485035</v>
      </c>
      <c r="AM50" s="34" t="s">
        <v>91</v>
      </c>
      <c r="AN50" s="34" t="s">
        <v>91</v>
      </c>
      <c r="AO50" s="34" t="s">
        <v>91</v>
      </c>
      <c r="AP50" s="34" t="s">
        <v>91</v>
      </c>
      <c r="AQ50" s="34">
        <v>93.023255813953483</v>
      </c>
      <c r="AR50" s="34">
        <v>93.023255813953483</v>
      </c>
      <c r="AS50" s="34">
        <v>85.714285714285708</v>
      </c>
      <c r="AT50" s="34" t="s">
        <v>114</v>
      </c>
      <c r="AU50" s="34" t="s">
        <v>91</v>
      </c>
      <c r="AV50" s="34">
        <v>85.714285714285708</v>
      </c>
      <c r="AW50" s="34">
        <v>92.687747035573125</v>
      </c>
    </row>
    <row r="51" spans="1:49">
      <c r="A51" s="30" t="s">
        <v>51</v>
      </c>
      <c r="B51" s="33">
        <v>0</v>
      </c>
      <c r="C51" s="33">
        <v>322</v>
      </c>
      <c r="D51" s="33">
        <v>513</v>
      </c>
      <c r="E51" s="33">
        <v>121</v>
      </c>
      <c r="F51" s="33">
        <v>956</v>
      </c>
      <c r="G51" s="33" t="s">
        <v>91</v>
      </c>
      <c r="H51" s="33" t="s">
        <v>91</v>
      </c>
      <c r="I51" s="33" t="s">
        <v>91</v>
      </c>
      <c r="J51" s="33" t="s">
        <v>91</v>
      </c>
      <c r="K51" s="33" t="s">
        <v>91</v>
      </c>
      <c r="L51" s="33">
        <v>0</v>
      </c>
      <c r="M51" s="33">
        <v>132</v>
      </c>
      <c r="N51" s="33" t="s">
        <v>91</v>
      </c>
      <c r="O51" s="33" t="s">
        <v>91</v>
      </c>
      <c r="P51" s="33">
        <v>132</v>
      </c>
      <c r="Q51" s="33">
        <v>1088</v>
      </c>
      <c r="R51" s="33">
        <v>6</v>
      </c>
      <c r="S51" s="33">
        <v>286</v>
      </c>
      <c r="T51" s="33">
        <v>403</v>
      </c>
      <c r="U51" s="33">
        <v>121</v>
      </c>
      <c r="V51" s="33">
        <v>810</v>
      </c>
      <c r="W51" s="33" t="s">
        <v>91</v>
      </c>
      <c r="X51" s="33" t="s">
        <v>91</v>
      </c>
      <c r="Y51" s="33" t="s">
        <v>91</v>
      </c>
      <c r="Z51" s="33" t="s">
        <v>91</v>
      </c>
      <c r="AA51" s="33" t="s">
        <v>91</v>
      </c>
      <c r="AB51" s="33">
        <v>0</v>
      </c>
      <c r="AC51" s="33">
        <v>111</v>
      </c>
      <c r="AD51" s="33" t="s">
        <v>91</v>
      </c>
      <c r="AE51" s="33" t="s">
        <v>91</v>
      </c>
      <c r="AF51" s="33">
        <v>111</v>
      </c>
      <c r="AG51" s="33">
        <v>927</v>
      </c>
      <c r="AH51" s="34" t="s">
        <v>91</v>
      </c>
      <c r="AI51" s="34">
        <v>88.81987577639751</v>
      </c>
      <c r="AJ51" s="34">
        <v>78.557504873294349</v>
      </c>
      <c r="AK51" s="34">
        <v>100</v>
      </c>
      <c r="AL51" s="34">
        <v>84.728033472803347</v>
      </c>
      <c r="AM51" s="34" t="s">
        <v>91</v>
      </c>
      <c r="AN51" s="34" t="s">
        <v>91</v>
      </c>
      <c r="AO51" s="34" t="s">
        <v>91</v>
      </c>
      <c r="AP51" s="34" t="s">
        <v>91</v>
      </c>
      <c r="AQ51" s="34" t="s">
        <v>91</v>
      </c>
      <c r="AR51" s="34" t="s">
        <v>91</v>
      </c>
      <c r="AS51" s="34">
        <v>84.090909090909093</v>
      </c>
      <c r="AT51" s="34" t="s">
        <v>114</v>
      </c>
      <c r="AU51" s="34" t="s">
        <v>91</v>
      </c>
      <c r="AV51" s="34">
        <v>84.090909090909093</v>
      </c>
      <c r="AW51" s="34">
        <v>85.202205882352942</v>
      </c>
    </row>
    <row r="52" spans="1:49">
      <c r="A52" s="30" t="s">
        <v>52</v>
      </c>
      <c r="B52" s="33">
        <v>0</v>
      </c>
      <c r="C52" s="33">
        <v>473</v>
      </c>
      <c r="D52" s="33">
        <v>434</v>
      </c>
      <c r="E52" s="33">
        <v>59</v>
      </c>
      <c r="F52" s="33">
        <v>966</v>
      </c>
      <c r="G52" s="33" t="s">
        <v>91</v>
      </c>
      <c r="H52" s="33">
        <v>441</v>
      </c>
      <c r="I52" s="33" t="s">
        <v>91</v>
      </c>
      <c r="J52" s="33">
        <v>441</v>
      </c>
      <c r="K52" s="33">
        <v>112</v>
      </c>
      <c r="L52" s="33">
        <v>553</v>
      </c>
      <c r="M52" s="33">
        <v>1142</v>
      </c>
      <c r="N52" s="33" t="s">
        <v>91</v>
      </c>
      <c r="O52" s="33" t="s">
        <v>91</v>
      </c>
      <c r="P52" s="33">
        <v>1142</v>
      </c>
      <c r="Q52" s="33">
        <v>2661</v>
      </c>
      <c r="R52" s="33">
        <v>7</v>
      </c>
      <c r="S52" s="33">
        <v>407</v>
      </c>
      <c r="T52" s="33">
        <v>362</v>
      </c>
      <c r="U52" s="33">
        <v>52</v>
      </c>
      <c r="V52" s="33">
        <v>821</v>
      </c>
      <c r="W52" s="33" t="s">
        <v>91</v>
      </c>
      <c r="X52" s="33">
        <v>298</v>
      </c>
      <c r="Y52" s="33" t="s">
        <v>91</v>
      </c>
      <c r="Z52" s="33">
        <v>298</v>
      </c>
      <c r="AA52" s="33">
        <v>107</v>
      </c>
      <c r="AB52" s="33">
        <v>405</v>
      </c>
      <c r="AC52" s="33">
        <v>1034</v>
      </c>
      <c r="AD52" s="33">
        <v>10</v>
      </c>
      <c r="AE52" s="33" t="s">
        <v>91</v>
      </c>
      <c r="AF52" s="33">
        <v>1044</v>
      </c>
      <c r="AG52" s="33">
        <v>2277</v>
      </c>
      <c r="AH52" s="34" t="s">
        <v>91</v>
      </c>
      <c r="AI52" s="34">
        <v>86.04651162790698</v>
      </c>
      <c r="AJ52" s="34">
        <v>83.410138248847929</v>
      </c>
      <c r="AK52" s="34">
        <v>88.135593220338976</v>
      </c>
      <c r="AL52" s="34">
        <v>84.989648033126301</v>
      </c>
      <c r="AM52" s="34" t="s">
        <v>91</v>
      </c>
      <c r="AN52" s="34">
        <v>67.573696145124714</v>
      </c>
      <c r="AO52" s="34" t="s">
        <v>91</v>
      </c>
      <c r="AP52" s="34">
        <v>67.573696145124714</v>
      </c>
      <c r="AQ52" s="34">
        <v>95.535714285714292</v>
      </c>
      <c r="AR52" s="34">
        <v>73.236889692585891</v>
      </c>
      <c r="AS52" s="34">
        <v>90.542907180385285</v>
      </c>
      <c r="AT52" s="34" t="s">
        <v>114</v>
      </c>
      <c r="AU52" s="34" t="s">
        <v>91</v>
      </c>
      <c r="AV52" s="34">
        <v>91.418563922942212</v>
      </c>
      <c r="AW52" s="34">
        <v>85.569334836527617</v>
      </c>
    </row>
    <row r="53" spans="1:49">
      <c r="A53" s="30" t="s">
        <v>53</v>
      </c>
      <c r="B53" s="33">
        <v>2</v>
      </c>
      <c r="C53" s="33">
        <v>117</v>
      </c>
      <c r="D53" s="33" t="s">
        <v>91</v>
      </c>
      <c r="E53" s="33" t="s">
        <v>91</v>
      </c>
      <c r="F53" s="33">
        <v>117</v>
      </c>
      <c r="G53" s="33" t="s">
        <v>91</v>
      </c>
      <c r="H53" s="33" t="s">
        <v>91</v>
      </c>
      <c r="I53" s="33" t="s">
        <v>91</v>
      </c>
      <c r="J53" s="33" t="s">
        <v>91</v>
      </c>
      <c r="K53" s="33">
        <v>128</v>
      </c>
      <c r="L53" s="33">
        <v>128</v>
      </c>
      <c r="M53" s="33">
        <v>210</v>
      </c>
      <c r="N53" s="33" t="s">
        <v>91</v>
      </c>
      <c r="O53" s="33" t="s">
        <v>91</v>
      </c>
      <c r="P53" s="33">
        <v>210</v>
      </c>
      <c r="Q53" s="33">
        <v>457</v>
      </c>
      <c r="R53" s="33">
        <v>20</v>
      </c>
      <c r="S53" s="33">
        <v>118</v>
      </c>
      <c r="T53" s="33" t="s">
        <v>91</v>
      </c>
      <c r="U53" s="33" t="s">
        <v>91</v>
      </c>
      <c r="V53" s="33">
        <v>118</v>
      </c>
      <c r="W53" s="33" t="s">
        <v>91</v>
      </c>
      <c r="X53" s="33" t="s">
        <v>91</v>
      </c>
      <c r="Y53" s="33" t="s">
        <v>91</v>
      </c>
      <c r="Z53" s="33" t="s">
        <v>91</v>
      </c>
      <c r="AA53" s="33">
        <v>113</v>
      </c>
      <c r="AB53" s="33">
        <v>113</v>
      </c>
      <c r="AC53" s="33">
        <v>185</v>
      </c>
      <c r="AD53" s="33" t="s">
        <v>91</v>
      </c>
      <c r="AE53" s="33" t="s">
        <v>91</v>
      </c>
      <c r="AF53" s="33">
        <v>185</v>
      </c>
      <c r="AG53" s="33">
        <v>436</v>
      </c>
      <c r="AH53" s="34">
        <v>1000</v>
      </c>
      <c r="AI53" s="34">
        <v>100.85470085470085</v>
      </c>
      <c r="AJ53" s="34" t="s">
        <v>91</v>
      </c>
      <c r="AK53" s="34" t="s">
        <v>91</v>
      </c>
      <c r="AL53" s="34">
        <v>100.85470085470085</v>
      </c>
      <c r="AM53" s="34" t="s">
        <v>91</v>
      </c>
      <c r="AN53" s="34" t="s">
        <v>91</v>
      </c>
      <c r="AO53" s="34" t="s">
        <v>91</v>
      </c>
      <c r="AP53" s="34" t="s">
        <v>91</v>
      </c>
      <c r="AQ53" s="34">
        <v>88.28125</v>
      </c>
      <c r="AR53" s="34">
        <v>88.28125</v>
      </c>
      <c r="AS53" s="34">
        <v>88.095238095238088</v>
      </c>
      <c r="AT53" s="34" t="s">
        <v>114</v>
      </c>
      <c r="AU53" s="34" t="s">
        <v>91</v>
      </c>
      <c r="AV53" s="34">
        <v>88.095238095238088</v>
      </c>
      <c r="AW53" s="34">
        <v>95.404814004376377</v>
      </c>
    </row>
    <row r="54" spans="1:49">
      <c r="A54" s="30" t="s">
        <v>54</v>
      </c>
      <c r="B54" s="33" t="s">
        <v>91</v>
      </c>
      <c r="C54" s="33">
        <v>71</v>
      </c>
      <c r="D54" s="33">
        <v>618</v>
      </c>
      <c r="E54" s="33">
        <v>26</v>
      </c>
      <c r="F54" s="33">
        <v>715</v>
      </c>
      <c r="G54" s="33" t="s">
        <v>91</v>
      </c>
      <c r="H54" s="33">
        <v>67</v>
      </c>
      <c r="I54" s="33" t="s">
        <v>91</v>
      </c>
      <c r="J54" s="33">
        <v>67</v>
      </c>
      <c r="K54" s="33" t="s">
        <v>91</v>
      </c>
      <c r="L54" s="33">
        <v>67</v>
      </c>
      <c r="M54" s="33">
        <v>589</v>
      </c>
      <c r="N54" s="33" t="s">
        <v>91</v>
      </c>
      <c r="O54" s="33" t="s">
        <v>91</v>
      </c>
      <c r="P54" s="33">
        <v>589</v>
      </c>
      <c r="Q54" s="33">
        <v>1371</v>
      </c>
      <c r="R54" s="33" t="s">
        <v>91</v>
      </c>
      <c r="S54" s="33">
        <v>57</v>
      </c>
      <c r="T54" s="33">
        <v>560</v>
      </c>
      <c r="U54" s="33">
        <v>28</v>
      </c>
      <c r="V54" s="33">
        <v>645</v>
      </c>
      <c r="W54" s="33" t="s">
        <v>91</v>
      </c>
      <c r="X54" s="33">
        <v>59</v>
      </c>
      <c r="Y54" s="33" t="s">
        <v>91</v>
      </c>
      <c r="Z54" s="33">
        <v>59</v>
      </c>
      <c r="AA54" s="33" t="s">
        <v>91</v>
      </c>
      <c r="AB54" s="33">
        <v>59</v>
      </c>
      <c r="AC54" s="33">
        <v>523</v>
      </c>
      <c r="AD54" s="33" t="s">
        <v>91</v>
      </c>
      <c r="AE54" s="33" t="s">
        <v>91</v>
      </c>
      <c r="AF54" s="33">
        <v>523</v>
      </c>
      <c r="AG54" s="33">
        <v>1227</v>
      </c>
      <c r="AH54" s="34" t="s">
        <v>91</v>
      </c>
      <c r="AI54" s="34">
        <v>80.281690140845072</v>
      </c>
      <c r="AJ54" s="34">
        <v>90.614886731391593</v>
      </c>
      <c r="AK54" s="34">
        <v>107.69230769230769</v>
      </c>
      <c r="AL54" s="34">
        <v>90.209790209790214</v>
      </c>
      <c r="AM54" s="34" t="s">
        <v>91</v>
      </c>
      <c r="AN54" s="34">
        <v>88.059701492537314</v>
      </c>
      <c r="AO54" s="34" t="s">
        <v>91</v>
      </c>
      <c r="AP54" s="34">
        <v>88.059701492537314</v>
      </c>
      <c r="AQ54" s="34" t="s">
        <v>91</v>
      </c>
      <c r="AR54" s="34">
        <v>88.059701492537314</v>
      </c>
      <c r="AS54" s="34">
        <v>88.794567062818345</v>
      </c>
      <c r="AT54" s="34" t="s">
        <v>114</v>
      </c>
      <c r="AU54" s="34" t="s">
        <v>91</v>
      </c>
      <c r="AV54" s="34">
        <v>88.794567062818345</v>
      </c>
      <c r="AW54" s="34">
        <v>89.496717724288843</v>
      </c>
    </row>
    <row r="55" spans="1:49">
      <c r="A55" s="30" t="s">
        <v>55</v>
      </c>
      <c r="B55" s="33">
        <v>8</v>
      </c>
      <c r="C55" s="33">
        <v>62</v>
      </c>
      <c r="D55" s="33" t="s">
        <v>91</v>
      </c>
      <c r="E55" s="33" t="s">
        <v>91</v>
      </c>
      <c r="F55" s="33">
        <v>62</v>
      </c>
      <c r="G55" s="33" t="s">
        <v>91</v>
      </c>
      <c r="H55" s="33" t="s">
        <v>91</v>
      </c>
      <c r="I55" s="33" t="s">
        <v>91</v>
      </c>
      <c r="J55" s="33" t="s">
        <v>91</v>
      </c>
      <c r="K55" s="33" t="s">
        <v>91</v>
      </c>
      <c r="L55" s="33">
        <v>0</v>
      </c>
      <c r="M55" s="33">
        <v>238</v>
      </c>
      <c r="N55" s="33" t="s">
        <v>91</v>
      </c>
      <c r="O55" s="33" t="s">
        <v>91</v>
      </c>
      <c r="P55" s="33">
        <v>238</v>
      </c>
      <c r="Q55" s="33">
        <v>308</v>
      </c>
      <c r="R55" s="33">
        <v>12</v>
      </c>
      <c r="S55" s="33">
        <v>59</v>
      </c>
      <c r="T55" s="33" t="s">
        <v>91</v>
      </c>
      <c r="U55" s="33" t="s">
        <v>91</v>
      </c>
      <c r="V55" s="33">
        <v>59</v>
      </c>
      <c r="W55" s="33" t="s">
        <v>91</v>
      </c>
      <c r="X55" s="33" t="s">
        <v>91</v>
      </c>
      <c r="Y55" s="33" t="s">
        <v>91</v>
      </c>
      <c r="Z55" s="33" t="s">
        <v>91</v>
      </c>
      <c r="AA55" s="33" t="s">
        <v>91</v>
      </c>
      <c r="AB55" s="33">
        <v>0</v>
      </c>
      <c r="AC55" s="33">
        <v>227</v>
      </c>
      <c r="AD55" s="33" t="s">
        <v>91</v>
      </c>
      <c r="AE55" s="33" t="s">
        <v>91</v>
      </c>
      <c r="AF55" s="33">
        <v>227</v>
      </c>
      <c r="AG55" s="33">
        <v>298</v>
      </c>
      <c r="AH55" s="34">
        <v>150</v>
      </c>
      <c r="AI55" s="34">
        <v>95.161290322580655</v>
      </c>
      <c r="AJ55" s="34" t="s">
        <v>91</v>
      </c>
      <c r="AK55" s="34" t="s">
        <v>91</v>
      </c>
      <c r="AL55" s="34">
        <v>95.161290322580655</v>
      </c>
      <c r="AM55" s="34" t="s">
        <v>91</v>
      </c>
      <c r="AN55" s="34" t="s">
        <v>91</v>
      </c>
      <c r="AO55" s="34" t="s">
        <v>91</v>
      </c>
      <c r="AP55" s="34" t="s">
        <v>91</v>
      </c>
      <c r="AQ55" s="34" t="s">
        <v>91</v>
      </c>
      <c r="AR55" s="34" t="s">
        <v>91</v>
      </c>
      <c r="AS55" s="34">
        <v>95.378151260504211</v>
      </c>
      <c r="AT55" s="34" t="s">
        <v>114</v>
      </c>
      <c r="AU55" s="34" t="s">
        <v>91</v>
      </c>
      <c r="AV55" s="34">
        <v>95.378151260504211</v>
      </c>
      <c r="AW55" s="34">
        <v>96.753246753246756</v>
      </c>
    </row>
    <row r="56" spans="1:49">
      <c r="A56" s="30" t="s">
        <v>56</v>
      </c>
      <c r="B56" s="33" t="s">
        <v>91</v>
      </c>
      <c r="C56" s="33" t="s">
        <v>91</v>
      </c>
      <c r="D56" s="33">
        <v>552</v>
      </c>
      <c r="E56" s="33">
        <v>53</v>
      </c>
      <c r="F56" s="33">
        <v>605</v>
      </c>
      <c r="G56" s="33" t="s">
        <v>91</v>
      </c>
      <c r="H56" s="33" t="s">
        <v>91</v>
      </c>
      <c r="I56" s="33" t="s">
        <v>91</v>
      </c>
      <c r="J56" s="33" t="s">
        <v>91</v>
      </c>
      <c r="K56" s="33">
        <v>153</v>
      </c>
      <c r="L56" s="33">
        <v>153</v>
      </c>
      <c r="M56" s="33">
        <v>637</v>
      </c>
      <c r="N56" s="33" t="s">
        <v>91</v>
      </c>
      <c r="O56" s="33" t="s">
        <v>91</v>
      </c>
      <c r="P56" s="33">
        <v>637</v>
      </c>
      <c r="Q56" s="33">
        <v>1395</v>
      </c>
      <c r="R56" s="33">
        <v>0</v>
      </c>
      <c r="S56" s="33" t="s">
        <v>91</v>
      </c>
      <c r="T56" s="33">
        <v>458</v>
      </c>
      <c r="U56" s="33">
        <v>55</v>
      </c>
      <c r="V56" s="33">
        <v>513</v>
      </c>
      <c r="W56" s="33" t="s">
        <v>91</v>
      </c>
      <c r="X56" s="33" t="s">
        <v>91</v>
      </c>
      <c r="Y56" s="33" t="s">
        <v>91</v>
      </c>
      <c r="Z56" s="33" t="s">
        <v>91</v>
      </c>
      <c r="AA56" s="33">
        <v>126</v>
      </c>
      <c r="AB56" s="33">
        <v>126</v>
      </c>
      <c r="AC56" s="33">
        <v>567</v>
      </c>
      <c r="AD56" s="33" t="s">
        <v>91</v>
      </c>
      <c r="AE56" s="33" t="s">
        <v>91</v>
      </c>
      <c r="AF56" s="33">
        <v>567</v>
      </c>
      <c r="AG56" s="33">
        <v>1206</v>
      </c>
      <c r="AH56" s="34" t="s">
        <v>91</v>
      </c>
      <c r="AI56" s="34" t="s">
        <v>91</v>
      </c>
      <c r="AJ56" s="34">
        <v>82.971014492753625</v>
      </c>
      <c r="AK56" s="34">
        <v>103.77358490566037</v>
      </c>
      <c r="AL56" s="34">
        <v>84.793388429752071</v>
      </c>
      <c r="AM56" s="34" t="s">
        <v>91</v>
      </c>
      <c r="AN56" s="34" t="s">
        <v>91</v>
      </c>
      <c r="AO56" s="34" t="s">
        <v>91</v>
      </c>
      <c r="AP56" s="34" t="s">
        <v>91</v>
      </c>
      <c r="AQ56" s="34">
        <v>82.35294117647058</v>
      </c>
      <c r="AR56" s="34">
        <v>82.35294117647058</v>
      </c>
      <c r="AS56" s="34">
        <v>89.010989010989007</v>
      </c>
      <c r="AT56" s="34" t="s">
        <v>114</v>
      </c>
      <c r="AU56" s="34" t="s">
        <v>91</v>
      </c>
      <c r="AV56" s="34">
        <v>89.010989010989007</v>
      </c>
      <c r="AW56" s="34">
        <v>86.451612903225808</v>
      </c>
    </row>
    <row r="57" spans="1:49" ht="16.5" thickBot="1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</row>
    <row r="58" spans="1:49" ht="15.75" thickBot="1">
      <c r="A58" s="62" t="s">
        <v>57</v>
      </c>
      <c r="B58" s="63" t="s">
        <v>66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 t="s">
        <v>113</v>
      </c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 t="s">
        <v>70</v>
      </c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</row>
    <row r="59" spans="1:49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/>
      <c r="Q59" s="63" t="s">
        <v>5</v>
      </c>
      <c r="R59" s="63" t="s">
        <v>117</v>
      </c>
      <c r="S59" s="63" t="s">
        <v>1</v>
      </c>
      <c r="T59" s="63"/>
      <c r="U59" s="63"/>
      <c r="V59" s="63"/>
      <c r="W59" s="63" t="s">
        <v>2</v>
      </c>
      <c r="X59" s="63"/>
      <c r="Y59" s="63"/>
      <c r="Z59" s="63"/>
      <c r="AA59" s="63" t="s">
        <v>118</v>
      </c>
      <c r="AB59" s="63" t="s">
        <v>3</v>
      </c>
      <c r="AC59" s="63" t="s">
        <v>4</v>
      </c>
      <c r="AD59" s="63"/>
      <c r="AE59" s="63"/>
      <c r="AF59" s="63"/>
      <c r="AG59" s="63" t="s">
        <v>5</v>
      </c>
      <c r="AH59" s="63" t="s">
        <v>117</v>
      </c>
      <c r="AI59" s="63" t="s">
        <v>1</v>
      </c>
      <c r="AJ59" s="63"/>
      <c r="AK59" s="63"/>
      <c r="AL59" s="63"/>
      <c r="AM59" s="63" t="s">
        <v>2</v>
      </c>
      <c r="AN59" s="63"/>
      <c r="AO59" s="63"/>
      <c r="AP59" s="63"/>
      <c r="AQ59" s="63" t="s">
        <v>118</v>
      </c>
      <c r="AR59" s="63" t="s">
        <v>3</v>
      </c>
      <c r="AS59" s="63" t="s">
        <v>4</v>
      </c>
      <c r="AT59" s="63"/>
      <c r="AU59" s="63"/>
      <c r="AV59" s="63"/>
      <c r="AW59" s="63" t="s">
        <v>5</v>
      </c>
    </row>
    <row r="60" spans="1:49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112</v>
      </c>
      <c r="O60" s="64" t="s">
        <v>8</v>
      </c>
      <c r="P60" s="64" t="s">
        <v>9</v>
      </c>
      <c r="Q60" s="63"/>
      <c r="R60" s="63"/>
      <c r="S60" s="64" t="s">
        <v>6</v>
      </c>
      <c r="T60" s="64" t="s">
        <v>7</v>
      </c>
      <c r="U60" s="64" t="s">
        <v>8</v>
      </c>
      <c r="V60" s="64" t="s">
        <v>9</v>
      </c>
      <c r="W60" s="64" t="s">
        <v>6</v>
      </c>
      <c r="X60" s="64" t="s">
        <v>7</v>
      </c>
      <c r="Y60" s="64" t="s">
        <v>8</v>
      </c>
      <c r="Z60" s="64" t="s">
        <v>9</v>
      </c>
      <c r="AA60" s="63"/>
      <c r="AB60" s="63"/>
      <c r="AC60" s="64" t="s">
        <v>6</v>
      </c>
      <c r="AD60" s="64" t="s">
        <v>112</v>
      </c>
      <c r="AE60" s="64" t="s">
        <v>8</v>
      </c>
      <c r="AF60" s="64" t="s">
        <v>9</v>
      </c>
      <c r="AG60" s="63"/>
      <c r="AH60" s="63"/>
      <c r="AI60" s="64" t="s">
        <v>6</v>
      </c>
      <c r="AJ60" s="64" t="s">
        <v>7</v>
      </c>
      <c r="AK60" s="64" t="s">
        <v>8</v>
      </c>
      <c r="AL60" s="64" t="s">
        <v>9</v>
      </c>
      <c r="AM60" s="64" t="s">
        <v>6</v>
      </c>
      <c r="AN60" s="64" t="s">
        <v>7</v>
      </c>
      <c r="AO60" s="64" t="s">
        <v>8</v>
      </c>
      <c r="AP60" s="64" t="s">
        <v>9</v>
      </c>
      <c r="AQ60" s="63"/>
      <c r="AR60" s="63"/>
      <c r="AS60" s="64" t="s">
        <v>6</v>
      </c>
      <c r="AT60" s="64" t="s">
        <v>112</v>
      </c>
      <c r="AU60" s="64" t="s">
        <v>8</v>
      </c>
      <c r="AV60" s="64" t="s">
        <v>9</v>
      </c>
      <c r="AW60" s="63"/>
    </row>
    <row r="61" spans="1:49" s="21" customFormat="1">
      <c r="A61" s="27" t="s">
        <v>10</v>
      </c>
      <c r="B61" s="28">
        <v>291</v>
      </c>
      <c r="C61" s="28">
        <v>9372</v>
      </c>
      <c r="D61" s="28">
        <v>31369</v>
      </c>
      <c r="E61" s="28">
        <v>10263</v>
      </c>
      <c r="F61" s="28">
        <v>51004</v>
      </c>
      <c r="G61" s="28">
        <v>559</v>
      </c>
      <c r="H61" s="28">
        <v>16755</v>
      </c>
      <c r="I61" s="28">
        <v>986</v>
      </c>
      <c r="J61" s="28">
        <v>18300</v>
      </c>
      <c r="K61" s="28">
        <v>5171</v>
      </c>
      <c r="L61" s="28">
        <v>23471</v>
      </c>
      <c r="M61" s="28">
        <v>44469</v>
      </c>
      <c r="N61" s="28">
        <v>0</v>
      </c>
      <c r="O61" s="28">
        <v>180</v>
      </c>
      <c r="P61" s="28">
        <v>44649</v>
      </c>
      <c r="Q61" s="28">
        <v>119415</v>
      </c>
      <c r="R61" s="28">
        <v>394</v>
      </c>
      <c r="S61" s="28">
        <v>7773</v>
      </c>
      <c r="T61" s="28">
        <v>26783</v>
      </c>
      <c r="U61" s="28">
        <v>9743</v>
      </c>
      <c r="V61" s="28">
        <v>44299</v>
      </c>
      <c r="W61" s="28">
        <v>396</v>
      </c>
      <c r="X61" s="28">
        <v>13189</v>
      </c>
      <c r="Y61" s="28">
        <v>806</v>
      </c>
      <c r="Z61" s="28">
        <v>14391</v>
      </c>
      <c r="AA61" s="28">
        <v>4330</v>
      </c>
      <c r="AB61" s="28">
        <v>18721</v>
      </c>
      <c r="AC61" s="28">
        <v>37984</v>
      </c>
      <c r="AD61" s="28">
        <v>74</v>
      </c>
      <c r="AE61" s="28">
        <v>175</v>
      </c>
      <c r="AF61" s="28">
        <v>38233</v>
      </c>
      <c r="AG61" s="28">
        <v>101647</v>
      </c>
      <c r="AH61" s="29">
        <v>135.39518900343643</v>
      </c>
      <c r="AI61" s="29">
        <v>82.938540332906527</v>
      </c>
      <c r="AJ61" s="29">
        <v>85.380471165800628</v>
      </c>
      <c r="AK61" s="29">
        <v>94.933255383416153</v>
      </c>
      <c r="AL61" s="29">
        <v>86.853972237471567</v>
      </c>
      <c r="AM61" s="29">
        <v>70.840787119856884</v>
      </c>
      <c r="AN61" s="29">
        <v>78.716800954938833</v>
      </c>
      <c r="AO61" s="29">
        <v>81.744421906693702</v>
      </c>
      <c r="AP61" s="29">
        <v>78.639344262295083</v>
      </c>
      <c r="AQ61" s="29">
        <v>83.736221233803903</v>
      </c>
      <c r="AR61" s="29">
        <v>79.762259809978275</v>
      </c>
      <c r="AS61" s="29">
        <v>85.416807214014256</v>
      </c>
      <c r="AT61" s="29" t="s">
        <v>114</v>
      </c>
      <c r="AU61" s="29">
        <v>97.222222222222214</v>
      </c>
      <c r="AV61" s="29">
        <v>85.630137293108461</v>
      </c>
      <c r="AW61" s="29">
        <v>85.12079721977976</v>
      </c>
    </row>
    <row r="62" spans="1:49">
      <c r="A62" s="30" t="s">
        <v>58</v>
      </c>
      <c r="B62" s="33">
        <v>141</v>
      </c>
      <c r="C62" s="33">
        <v>454</v>
      </c>
      <c r="D62" s="33">
        <v>1776</v>
      </c>
      <c r="E62" s="33">
        <v>410</v>
      </c>
      <c r="F62" s="33">
        <v>2640</v>
      </c>
      <c r="G62" s="33">
        <v>0</v>
      </c>
      <c r="H62" s="33">
        <v>1041</v>
      </c>
      <c r="I62" s="33">
        <v>0</v>
      </c>
      <c r="J62" s="33">
        <v>1041</v>
      </c>
      <c r="K62" s="33">
        <v>1150</v>
      </c>
      <c r="L62" s="33">
        <v>2191</v>
      </c>
      <c r="M62" s="33">
        <v>6586</v>
      </c>
      <c r="N62" s="33">
        <v>0</v>
      </c>
      <c r="O62" s="33">
        <v>0</v>
      </c>
      <c r="P62" s="33">
        <v>6586</v>
      </c>
      <c r="Q62" s="33">
        <v>11558</v>
      </c>
      <c r="R62" s="33">
        <v>157</v>
      </c>
      <c r="S62" s="33">
        <v>382</v>
      </c>
      <c r="T62" s="33">
        <v>1497</v>
      </c>
      <c r="U62" s="33">
        <v>385</v>
      </c>
      <c r="V62" s="33">
        <v>2264</v>
      </c>
      <c r="W62" s="33">
        <v>0</v>
      </c>
      <c r="X62" s="33">
        <v>744</v>
      </c>
      <c r="Y62" s="33">
        <v>0</v>
      </c>
      <c r="Z62" s="33">
        <v>744</v>
      </c>
      <c r="AA62" s="33">
        <v>912</v>
      </c>
      <c r="AB62" s="33">
        <v>1656</v>
      </c>
      <c r="AC62" s="33">
        <v>5579</v>
      </c>
      <c r="AD62" s="33">
        <v>40</v>
      </c>
      <c r="AE62" s="33">
        <v>0</v>
      </c>
      <c r="AF62" s="33">
        <v>5619</v>
      </c>
      <c r="AG62" s="33">
        <v>9696</v>
      </c>
      <c r="AH62" s="34">
        <v>111.34751773049645</v>
      </c>
      <c r="AI62" s="34">
        <v>84.140969162995589</v>
      </c>
      <c r="AJ62" s="34">
        <v>84.290540540540533</v>
      </c>
      <c r="AK62" s="34">
        <v>93.902439024390233</v>
      </c>
      <c r="AL62" s="34">
        <v>85.757575757575751</v>
      </c>
      <c r="AM62" s="34" t="s">
        <v>91</v>
      </c>
      <c r="AN62" s="34">
        <v>71.46974063400576</v>
      </c>
      <c r="AO62" s="34" t="s">
        <v>91</v>
      </c>
      <c r="AP62" s="34">
        <v>71.46974063400576</v>
      </c>
      <c r="AQ62" s="34">
        <v>79.304347826086953</v>
      </c>
      <c r="AR62" s="34">
        <v>75.581926061159294</v>
      </c>
      <c r="AS62" s="34">
        <v>84.709990889766175</v>
      </c>
      <c r="AT62" s="34" t="s">
        <v>114</v>
      </c>
      <c r="AU62" s="34" t="s">
        <v>91</v>
      </c>
      <c r="AV62" s="34">
        <v>85.317339811721837</v>
      </c>
      <c r="AW62" s="34">
        <v>83.889946357501302</v>
      </c>
    </row>
    <row r="63" spans="1:49">
      <c r="A63" s="30" t="s">
        <v>59</v>
      </c>
      <c r="B63" s="33">
        <v>27</v>
      </c>
      <c r="C63" s="33">
        <v>1287</v>
      </c>
      <c r="D63" s="33">
        <v>746</v>
      </c>
      <c r="E63" s="33">
        <v>150</v>
      </c>
      <c r="F63" s="33">
        <v>2183</v>
      </c>
      <c r="G63" s="33">
        <v>0</v>
      </c>
      <c r="H63" s="33">
        <v>402</v>
      </c>
      <c r="I63" s="33">
        <v>0</v>
      </c>
      <c r="J63" s="33">
        <v>402</v>
      </c>
      <c r="K63" s="33">
        <v>715</v>
      </c>
      <c r="L63" s="33">
        <v>1117</v>
      </c>
      <c r="M63" s="33">
        <v>3835</v>
      </c>
      <c r="N63" s="33">
        <v>0</v>
      </c>
      <c r="O63" s="33">
        <v>0</v>
      </c>
      <c r="P63" s="33">
        <v>3835</v>
      </c>
      <c r="Q63" s="33">
        <v>7162</v>
      </c>
      <c r="R63" s="33">
        <v>65</v>
      </c>
      <c r="S63" s="33">
        <v>1191</v>
      </c>
      <c r="T63" s="33">
        <v>692</v>
      </c>
      <c r="U63" s="33">
        <v>132</v>
      </c>
      <c r="V63" s="33">
        <v>2015</v>
      </c>
      <c r="W63" s="33">
        <v>0</v>
      </c>
      <c r="X63" s="33">
        <v>327</v>
      </c>
      <c r="Y63" s="33">
        <v>0</v>
      </c>
      <c r="Z63" s="33">
        <v>327</v>
      </c>
      <c r="AA63" s="33">
        <v>645</v>
      </c>
      <c r="AB63" s="33">
        <v>972</v>
      </c>
      <c r="AC63" s="33">
        <v>3391</v>
      </c>
      <c r="AD63" s="33">
        <v>0</v>
      </c>
      <c r="AE63" s="33">
        <v>0</v>
      </c>
      <c r="AF63" s="33">
        <v>3391</v>
      </c>
      <c r="AG63" s="33">
        <v>6443</v>
      </c>
      <c r="AH63" s="34">
        <v>240.74074074074073</v>
      </c>
      <c r="AI63" s="34">
        <v>92.540792540792538</v>
      </c>
      <c r="AJ63" s="34">
        <v>92.761394101876675</v>
      </c>
      <c r="AK63" s="34">
        <v>88</v>
      </c>
      <c r="AL63" s="34">
        <v>92.304168575355021</v>
      </c>
      <c r="AM63" s="34" t="s">
        <v>91</v>
      </c>
      <c r="AN63" s="34">
        <v>81.343283582089555</v>
      </c>
      <c r="AO63" s="34" t="s">
        <v>91</v>
      </c>
      <c r="AP63" s="34">
        <v>81.343283582089555</v>
      </c>
      <c r="AQ63" s="34">
        <v>90.209790209790214</v>
      </c>
      <c r="AR63" s="34">
        <v>87.018800358102055</v>
      </c>
      <c r="AS63" s="34">
        <v>88.422425032594518</v>
      </c>
      <c r="AT63" s="34" t="s">
        <v>114</v>
      </c>
      <c r="AU63" s="34" t="s">
        <v>91</v>
      </c>
      <c r="AV63" s="34">
        <v>88.422425032594518</v>
      </c>
      <c r="AW63" s="34">
        <v>89.960904775202451</v>
      </c>
    </row>
    <row r="64" spans="1:49">
      <c r="A64" s="30" t="s">
        <v>60</v>
      </c>
      <c r="B64" s="33">
        <v>3</v>
      </c>
      <c r="C64" s="33">
        <v>721</v>
      </c>
      <c r="D64" s="33">
        <v>11941</v>
      </c>
      <c r="E64" s="33">
        <v>4960</v>
      </c>
      <c r="F64" s="33">
        <v>17622</v>
      </c>
      <c r="G64" s="33">
        <v>0</v>
      </c>
      <c r="H64" s="33">
        <v>5288</v>
      </c>
      <c r="I64" s="33">
        <v>768</v>
      </c>
      <c r="J64" s="33">
        <v>6056</v>
      </c>
      <c r="K64" s="33">
        <v>0</v>
      </c>
      <c r="L64" s="33">
        <v>6056</v>
      </c>
      <c r="M64" s="33">
        <v>7449</v>
      </c>
      <c r="N64" s="33">
        <v>0</v>
      </c>
      <c r="O64" s="33">
        <v>180</v>
      </c>
      <c r="P64" s="33">
        <v>7629</v>
      </c>
      <c r="Q64" s="33">
        <v>31310</v>
      </c>
      <c r="R64" s="33">
        <v>18</v>
      </c>
      <c r="S64" s="33">
        <v>474</v>
      </c>
      <c r="T64" s="33">
        <v>9935</v>
      </c>
      <c r="U64" s="33">
        <v>4628</v>
      </c>
      <c r="V64" s="33">
        <v>15037</v>
      </c>
      <c r="W64" s="33">
        <v>0</v>
      </c>
      <c r="X64" s="33">
        <v>4041</v>
      </c>
      <c r="Y64" s="33">
        <v>584</v>
      </c>
      <c r="Z64" s="33">
        <v>4625</v>
      </c>
      <c r="AA64" s="33">
        <v>0</v>
      </c>
      <c r="AB64" s="33">
        <v>4625</v>
      </c>
      <c r="AC64" s="33">
        <v>6215</v>
      </c>
      <c r="AD64" s="33">
        <v>0</v>
      </c>
      <c r="AE64" s="33">
        <v>175</v>
      </c>
      <c r="AF64" s="33">
        <v>6390</v>
      </c>
      <c r="AG64" s="33">
        <v>26070</v>
      </c>
      <c r="AH64" s="34">
        <v>600</v>
      </c>
      <c r="AI64" s="34">
        <v>65.742024965325939</v>
      </c>
      <c r="AJ64" s="34">
        <v>83.200736956703793</v>
      </c>
      <c r="AK64" s="34">
        <v>93.306451612903231</v>
      </c>
      <c r="AL64" s="34">
        <v>85.33083645443196</v>
      </c>
      <c r="AM64" s="34" t="s">
        <v>91</v>
      </c>
      <c r="AN64" s="34">
        <v>76.418305597579433</v>
      </c>
      <c r="AO64" s="34">
        <v>76.041666666666657</v>
      </c>
      <c r="AP64" s="34">
        <v>76.37054161162483</v>
      </c>
      <c r="AQ64" s="34" t="s">
        <v>91</v>
      </c>
      <c r="AR64" s="34">
        <v>76.37054161162483</v>
      </c>
      <c r="AS64" s="34">
        <v>83.434017988991812</v>
      </c>
      <c r="AT64" s="34" t="s">
        <v>114</v>
      </c>
      <c r="AU64" s="34">
        <v>97.222222222222214</v>
      </c>
      <c r="AV64" s="34">
        <v>83.759339362957135</v>
      </c>
      <c r="AW64" s="34">
        <v>83.264132864899395</v>
      </c>
    </row>
    <row r="65" spans="1:49">
      <c r="A65" s="30" t="s">
        <v>61</v>
      </c>
      <c r="B65" s="33">
        <v>5</v>
      </c>
      <c r="C65" s="33">
        <v>2206</v>
      </c>
      <c r="D65" s="33">
        <v>2276</v>
      </c>
      <c r="E65" s="33">
        <v>718</v>
      </c>
      <c r="F65" s="33">
        <v>5200</v>
      </c>
      <c r="G65" s="33">
        <v>0</v>
      </c>
      <c r="H65" s="33">
        <v>1316</v>
      </c>
      <c r="I65" s="33">
        <v>54</v>
      </c>
      <c r="J65" s="33">
        <v>1370</v>
      </c>
      <c r="K65" s="33">
        <v>400</v>
      </c>
      <c r="L65" s="33">
        <v>1770</v>
      </c>
      <c r="M65" s="33">
        <v>6571</v>
      </c>
      <c r="N65" s="33">
        <v>0</v>
      </c>
      <c r="O65" s="33">
        <v>0</v>
      </c>
      <c r="P65" s="33">
        <v>6571</v>
      </c>
      <c r="Q65" s="33">
        <v>13546</v>
      </c>
      <c r="R65" s="33">
        <v>44</v>
      </c>
      <c r="S65" s="33">
        <v>1626</v>
      </c>
      <c r="T65" s="33">
        <v>1989</v>
      </c>
      <c r="U65" s="33">
        <v>713</v>
      </c>
      <c r="V65" s="33">
        <v>4328</v>
      </c>
      <c r="W65" s="33">
        <v>0</v>
      </c>
      <c r="X65" s="33">
        <v>1042</v>
      </c>
      <c r="Y65" s="33">
        <v>58</v>
      </c>
      <c r="Z65" s="33">
        <v>1100</v>
      </c>
      <c r="AA65" s="33">
        <v>303</v>
      </c>
      <c r="AB65" s="33">
        <v>1403</v>
      </c>
      <c r="AC65" s="33">
        <v>5484</v>
      </c>
      <c r="AD65" s="33">
        <v>0</v>
      </c>
      <c r="AE65" s="33">
        <v>0</v>
      </c>
      <c r="AF65" s="33">
        <v>5484</v>
      </c>
      <c r="AG65" s="33">
        <v>11259</v>
      </c>
      <c r="AH65" s="34">
        <v>880.00000000000011</v>
      </c>
      <c r="AI65" s="34">
        <v>73.70806890299184</v>
      </c>
      <c r="AJ65" s="34">
        <v>87.390158172231992</v>
      </c>
      <c r="AK65" s="34">
        <v>99.30362116991644</v>
      </c>
      <c r="AL65" s="34">
        <v>83.230769230769226</v>
      </c>
      <c r="AM65" s="34" t="s">
        <v>91</v>
      </c>
      <c r="AN65" s="34">
        <v>79.179331306990889</v>
      </c>
      <c r="AO65" s="34">
        <v>107.40740740740742</v>
      </c>
      <c r="AP65" s="34">
        <v>80.291970802919707</v>
      </c>
      <c r="AQ65" s="34">
        <v>75.75</v>
      </c>
      <c r="AR65" s="34">
        <v>79.265536723163848</v>
      </c>
      <c r="AS65" s="34">
        <v>83.457616801095725</v>
      </c>
      <c r="AT65" s="34" t="s">
        <v>114</v>
      </c>
      <c r="AU65" s="34" t="s">
        <v>91</v>
      </c>
      <c r="AV65" s="34">
        <v>83.457616801095725</v>
      </c>
      <c r="AW65" s="34">
        <v>83.116787243466703</v>
      </c>
    </row>
    <row r="66" spans="1:49">
      <c r="A66" s="30" t="s">
        <v>62</v>
      </c>
      <c r="B66" s="33">
        <v>9</v>
      </c>
      <c r="C66" s="33">
        <v>1361</v>
      </c>
      <c r="D66" s="33">
        <v>5720</v>
      </c>
      <c r="E66" s="33">
        <v>2001</v>
      </c>
      <c r="F66" s="33">
        <v>9082</v>
      </c>
      <c r="G66" s="33">
        <v>0</v>
      </c>
      <c r="H66" s="33">
        <v>2346</v>
      </c>
      <c r="I66" s="33">
        <v>49</v>
      </c>
      <c r="J66" s="33">
        <v>2395</v>
      </c>
      <c r="K66" s="33">
        <v>865</v>
      </c>
      <c r="L66" s="33">
        <v>3260</v>
      </c>
      <c r="M66" s="33">
        <v>7628</v>
      </c>
      <c r="N66" s="33">
        <v>0</v>
      </c>
      <c r="O66" s="33">
        <v>0</v>
      </c>
      <c r="P66" s="33">
        <v>7628</v>
      </c>
      <c r="Q66" s="33">
        <v>19979</v>
      </c>
      <c r="R66" s="33">
        <v>7</v>
      </c>
      <c r="S66" s="33">
        <v>1227</v>
      </c>
      <c r="T66" s="33">
        <v>5313</v>
      </c>
      <c r="U66" s="33">
        <v>1911</v>
      </c>
      <c r="V66" s="33">
        <v>8451</v>
      </c>
      <c r="W66" s="33">
        <v>0</v>
      </c>
      <c r="X66" s="33">
        <v>1705</v>
      </c>
      <c r="Y66" s="33">
        <v>48</v>
      </c>
      <c r="Z66" s="33">
        <v>1753</v>
      </c>
      <c r="AA66" s="33">
        <v>780</v>
      </c>
      <c r="AB66" s="33">
        <v>2533</v>
      </c>
      <c r="AC66" s="33">
        <v>6543</v>
      </c>
      <c r="AD66" s="33">
        <v>0</v>
      </c>
      <c r="AE66" s="33">
        <v>0</v>
      </c>
      <c r="AF66" s="33">
        <v>6543</v>
      </c>
      <c r="AG66" s="33">
        <v>17534</v>
      </c>
      <c r="AH66" s="34">
        <v>77.777777777777786</v>
      </c>
      <c r="AI66" s="34">
        <v>90.154298310066125</v>
      </c>
      <c r="AJ66" s="34">
        <v>92.884615384615387</v>
      </c>
      <c r="AK66" s="34">
        <v>95.502248875562231</v>
      </c>
      <c r="AL66" s="34">
        <v>93.052191147324379</v>
      </c>
      <c r="AM66" s="34" t="s">
        <v>91</v>
      </c>
      <c r="AN66" s="34">
        <v>72.676896845694799</v>
      </c>
      <c r="AO66" s="34">
        <v>97.959183673469383</v>
      </c>
      <c r="AP66" s="34">
        <v>73.194154488517754</v>
      </c>
      <c r="AQ66" s="34">
        <v>90.173410404624278</v>
      </c>
      <c r="AR66" s="34">
        <v>77.699386503067487</v>
      </c>
      <c r="AS66" s="34">
        <v>85.776088096486632</v>
      </c>
      <c r="AT66" s="34" t="s">
        <v>114</v>
      </c>
      <c r="AU66" s="34" t="s">
        <v>91</v>
      </c>
      <c r="AV66" s="34">
        <v>85.776088096486632</v>
      </c>
      <c r="AW66" s="34">
        <v>87.762150257770656</v>
      </c>
    </row>
    <row r="67" spans="1:49">
      <c r="A67" s="30" t="s">
        <v>63</v>
      </c>
      <c r="B67" s="33">
        <v>96</v>
      </c>
      <c r="C67" s="33">
        <v>1393</v>
      </c>
      <c r="D67" s="33">
        <v>3913</v>
      </c>
      <c r="E67" s="33">
        <v>1102</v>
      </c>
      <c r="F67" s="33">
        <v>6408</v>
      </c>
      <c r="G67" s="33">
        <v>0</v>
      </c>
      <c r="H67" s="33">
        <v>3509</v>
      </c>
      <c r="I67" s="33">
        <v>43</v>
      </c>
      <c r="J67" s="33">
        <v>3552</v>
      </c>
      <c r="K67" s="33">
        <v>1255</v>
      </c>
      <c r="L67" s="33">
        <v>4807</v>
      </c>
      <c r="M67" s="33">
        <v>6158</v>
      </c>
      <c r="N67" s="33">
        <v>0</v>
      </c>
      <c r="O67" s="33">
        <v>0</v>
      </c>
      <c r="P67" s="33">
        <v>6158</v>
      </c>
      <c r="Q67" s="33">
        <v>17469</v>
      </c>
      <c r="R67" s="33">
        <v>53</v>
      </c>
      <c r="S67" s="33">
        <v>1198</v>
      </c>
      <c r="T67" s="33">
        <v>3244</v>
      </c>
      <c r="U67" s="33">
        <v>1083</v>
      </c>
      <c r="V67" s="33">
        <v>5525</v>
      </c>
      <c r="W67" s="33">
        <v>0</v>
      </c>
      <c r="X67" s="33">
        <v>2920</v>
      </c>
      <c r="Y67" s="33">
        <v>36</v>
      </c>
      <c r="Z67" s="33">
        <v>2956</v>
      </c>
      <c r="AA67" s="33">
        <v>1031</v>
      </c>
      <c r="AB67" s="33">
        <v>3987</v>
      </c>
      <c r="AC67" s="33">
        <v>5315</v>
      </c>
      <c r="AD67" s="33">
        <v>24</v>
      </c>
      <c r="AE67" s="33">
        <v>0</v>
      </c>
      <c r="AF67" s="33">
        <v>5339</v>
      </c>
      <c r="AG67" s="33">
        <v>14904</v>
      </c>
      <c r="AH67" s="34">
        <v>55.208333333333336</v>
      </c>
      <c r="AI67" s="34">
        <v>86.001435750179468</v>
      </c>
      <c r="AJ67" s="34">
        <v>82.903143368259649</v>
      </c>
      <c r="AK67" s="34">
        <v>98.275862068965509</v>
      </c>
      <c r="AL67" s="34">
        <v>86.220349563046199</v>
      </c>
      <c r="AM67" s="34" t="s">
        <v>91</v>
      </c>
      <c r="AN67" s="34">
        <v>83.21459105158165</v>
      </c>
      <c r="AO67" s="34">
        <v>83.720930232558146</v>
      </c>
      <c r="AP67" s="34">
        <v>83.22072072072072</v>
      </c>
      <c r="AQ67" s="34">
        <v>82.151394422310759</v>
      </c>
      <c r="AR67" s="34">
        <v>82.941543582275841</v>
      </c>
      <c r="AS67" s="34">
        <v>86.310490418967206</v>
      </c>
      <c r="AT67" s="34" t="s">
        <v>114</v>
      </c>
      <c r="AU67" s="34" t="s">
        <v>91</v>
      </c>
      <c r="AV67" s="34">
        <v>86.700227346541084</v>
      </c>
      <c r="AW67" s="34">
        <v>85.316846986089644</v>
      </c>
    </row>
    <row r="68" spans="1:49">
      <c r="A68" s="30" t="s">
        <v>64</v>
      </c>
      <c r="B68" s="33">
        <v>3</v>
      </c>
      <c r="C68" s="33">
        <v>1428</v>
      </c>
      <c r="D68" s="33">
        <v>3346</v>
      </c>
      <c r="E68" s="33">
        <v>780</v>
      </c>
      <c r="F68" s="33">
        <v>5554</v>
      </c>
      <c r="G68" s="33">
        <v>453</v>
      </c>
      <c r="H68" s="33">
        <v>1924</v>
      </c>
      <c r="I68" s="33">
        <v>22</v>
      </c>
      <c r="J68" s="33">
        <v>2399</v>
      </c>
      <c r="K68" s="33">
        <v>427</v>
      </c>
      <c r="L68" s="33">
        <v>2826</v>
      </c>
      <c r="M68" s="33">
        <v>3774</v>
      </c>
      <c r="N68" s="33">
        <v>0</v>
      </c>
      <c r="O68" s="33">
        <v>0</v>
      </c>
      <c r="P68" s="33">
        <v>3774</v>
      </c>
      <c r="Q68" s="33">
        <v>12157</v>
      </c>
      <c r="R68" s="33">
        <v>32</v>
      </c>
      <c r="S68" s="33">
        <v>1247</v>
      </c>
      <c r="T68" s="33">
        <v>2782</v>
      </c>
      <c r="U68" s="33">
        <v>753</v>
      </c>
      <c r="V68" s="33">
        <v>4782</v>
      </c>
      <c r="W68" s="33">
        <v>314</v>
      </c>
      <c r="X68" s="33">
        <v>1601</v>
      </c>
      <c r="Y68" s="33">
        <v>25</v>
      </c>
      <c r="Z68" s="33">
        <v>1940</v>
      </c>
      <c r="AA68" s="33">
        <v>373</v>
      </c>
      <c r="AB68" s="33">
        <v>2313</v>
      </c>
      <c r="AC68" s="33">
        <v>3380</v>
      </c>
      <c r="AD68" s="33">
        <v>10</v>
      </c>
      <c r="AE68" s="33">
        <v>0</v>
      </c>
      <c r="AF68" s="33">
        <v>3390</v>
      </c>
      <c r="AG68" s="33">
        <v>10517</v>
      </c>
      <c r="AH68" s="34">
        <v>1066.6666666666665</v>
      </c>
      <c r="AI68" s="34">
        <v>87.324929971988794</v>
      </c>
      <c r="AJ68" s="34">
        <v>83.144052600119551</v>
      </c>
      <c r="AK68" s="34">
        <v>96.538461538461533</v>
      </c>
      <c r="AL68" s="34">
        <v>86.100108030248464</v>
      </c>
      <c r="AM68" s="34">
        <v>69.315673289183223</v>
      </c>
      <c r="AN68" s="34">
        <v>83.21205821205821</v>
      </c>
      <c r="AO68" s="34">
        <v>113.63636363636364</v>
      </c>
      <c r="AP68" s="34">
        <v>80.867027928303457</v>
      </c>
      <c r="AQ68" s="34">
        <v>87.353629976580791</v>
      </c>
      <c r="AR68" s="34">
        <v>81.847133757961785</v>
      </c>
      <c r="AS68" s="34">
        <v>89.560148383677799</v>
      </c>
      <c r="AT68" s="34" t="s">
        <v>114</v>
      </c>
      <c r="AU68" s="34" t="s">
        <v>91</v>
      </c>
      <c r="AV68" s="34">
        <v>89.82511923688395</v>
      </c>
      <c r="AW68" s="34">
        <v>86.509829727728885</v>
      </c>
    </row>
    <row r="69" spans="1:49">
      <c r="A69" s="30" t="s">
        <v>65</v>
      </c>
      <c r="B69" s="33">
        <v>7</v>
      </c>
      <c r="C69" s="33">
        <v>522</v>
      </c>
      <c r="D69" s="33">
        <v>1651</v>
      </c>
      <c r="E69" s="33">
        <v>142</v>
      </c>
      <c r="F69" s="33">
        <v>2315</v>
      </c>
      <c r="G69" s="33">
        <v>106</v>
      </c>
      <c r="H69" s="33">
        <v>929</v>
      </c>
      <c r="I69" s="33">
        <v>50</v>
      </c>
      <c r="J69" s="33">
        <v>1085</v>
      </c>
      <c r="K69" s="33">
        <v>359</v>
      </c>
      <c r="L69" s="33">
        <v>1444</v>
      </c>
      <c r="M69" s="33">
        <v>2468</v>
      </c>
      <c r="N69" s="33">
        <v>0</v>
      </c>
      <c r="O69" s="33">
        <v>0</v>
      </c>
      <c r="P69" s="33">
        <v>2468</v>
      </c>
      <c r="Q69" s="33">
        <v>6234</v>
      </c>
      <c r="R69" s="33">
        <v>18</v>
      </c>
      <c r="S69" s="33">
        <v>428</v>
      </c>
      <c r="T69" s="33">
        <v>1331</v>
      </c>
      <c r="U69" s="33">
        <v>138</v>
      </c>
      <c r="V69" s="33">
        <v>1897</v>
      </c>
      <c r="W69" s="33">
        <v>82</v>
      </c>
      <c r="X69" s="33">
        <v>809</v>
      </c>
      <c r="Y69" s="33">
        <v>55</v>
      </c>
      <c r="Z69" s="33">
        <v>946</v>
      </c>
      <c r="AA69" s="33">
        <v>286</v>
      </c>
      <c r="AB69" s="33">
        <v>1232</v>
      </c>
      <c r="AC69" s="33">
        <v>2077</v>
      </c>
      <c r="AD69" s="33">
        <v>0</v>
      </c>
      <c r="AE69" s="33">
        <v>0</v>
      </c>
      <c r="AF69" s="33">
        <v>2077</v>
      </c>
      <c r="AG69" s="33">
        <v>5224</v>
      </c>
      <c r="AH69" s="34">
        <v>257.14285714285717</v>
      </c>
      <c r="AI69" s="34">
        <v>81.992337164750964</v>
      </c>
      <c r="AJ69" s="34">
        <v>80.617807389460935</v>
      </c>
      <c r="AK69" s="34">
        <v>97.183098591549296</v>
      </c>
      <c r="AL69" s="34">
        <v>81.943844492440604</v>
      </c>
      <c r="AM69" s="34">
        <v>77.358490566037744</v>
      </c>
      <c r="AN69" s="34">
        <v>87.082884822389659</v>
      </c>
      <c r="AO69" s="34">
        <v>110.00000000000001</v>
      </c>
      <c r="AP69" s="34">
        <v>87.188940092165907</v>
      </c>
      <c r="AQ69" s="34">
        <v>79.665738161559887</v>
      </c>
      <c r="AR69" s="34">
        <v>85.318559556786695</v>
      </c>
      <c r="AS69" s="34">
        <v>84.157212317666136</v>
      </c>
      <c r="AT69" s="34" t="s">
        <v>114</v>
      </c>
      <c r="AU69" s="34" t="s">
        <v>91</v>
      </c>
      <c r="AV69" s="34">
        <v>84.157212317666136</v>
      </c>
      <c r="AW69" s="34">
        <v>83.798524222008339</v>
      </c>
    </row>
    <row r="71" spans="1:49">
      <c r="A71" s="25" t="s">
        <v>143</v>
      </c>
    </row>
    <row r="72" spans="1:49">
      <c r="A72" s="36" t="s">
        <v>115</v>
      </c>
    </row>
    <row r="73" spans="1:49">
      <c r="A73" s="26"/>
    </row>
  </sheetData>
  <mergeCells count="50">
    <mergeCell ref="AR8:AR9"/>
    <mergeCell ref="AS8:AV8"/>
    <mergeCell ref="AW8:AW9"/>
    <mergeCell ref="AI59:AL59"/>
    <mergeCell ref="AQ59:AQ60"/>
    <mergeCell ref="AQ8:AQ9"/>
    <mergeCell ref="A58:A60"/>
    <mergeCell ref="B58:Q58"/>
    <mergeCell ref="R58:AG58"/>
    <mergeCell ref="AH58:AW58"/>
    <mergeCell ref="C59:F59"/>
    <mergeCell ref="G59:J59"/>
    <mergeCell ref="L59:L60"/>
    <mergeCell ref="M59:P59"/>
    <mergeCell ref="AW59:AW60"/>
    <mergeCell ref="AM59:AP59"/>
    <mergeCell ref="AR59:AR60"/>
    <mergeCell ref="AS59:AV59"/>
    <mergeCell ref="Q59:Q60"/>
    <mergeCell ref="S59:V59"/>
    <mergeCell ref="W59:Z59"/>
    <mergeCell ref="AB59:AB60"/>
    <mergeCell ref="A7:A9"/>
    <mergeCell ref="B7:Q7"/>
    <mergeCell ref="R7:AG7"/>
    <mergeCell ref="AH7:AW7"/>
    <mergeCell ref="C8:F8"/>
    <mergeCell ref="G8:J8"/>
    <mergeCell ref="L8:L9"/>
    <mergeCell ref="M8:P8"/>
    <mergeCell ref="Q8:Q9"/>
    <mergeCell ref="S8:V8"/>
    <mergeCell ref="W8:Z8"/>
    <mergeCell ref="AB8:AB9"/>
    <mergeCell ref="AC8:AF8"/>
    <mergeCell ref="AG8:AG9"/>
    <mergeCell ref="AI8:AL8"/>
    <mergeCell ref="AM8:AP8"/>
    <mergeCell ref="B8:B9"/>
    <mergeCell ref="R8:R9"/>
    <mergeCell ref="AH8:AH9"/>
    <mergeCell ref="B59:B60"/>
    <mergeCell ref="R59:R60"/>
    <mergeCell ref="AH59:AH60"/>
    <mergeCell ref="K59:K60"/>
    <mergeCell ref="AA59:AA60"/>
    <mergeCell ref="K8:K9"/>
    <mergeCell ref="AA8:AA9"/>
    <mergeCell ref="AC59:AF59"/>
    <mergeCell ref="AG59:AG60"/>
  </mergeCells>
  <hyperlinks>
    <hyperlink ref="AW6" location="Contenido!A1" display="Contenido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9" width="14.42578125" style="20" customWidth="1"/>
    <col min="50" max="16384" width="11.42578125" style="20"/>
  </cols>
  <sheetData>
    <row r="1" spans="1:49" s="57" customFormat="1" ht="18">
      <c r="A1" s="55" t="s">
        <v>67</v>
      </c>
    </row>
    <row r="2" spans="1:49" s="57" customFormat="1" ht="20.25">
      <c r="A2" s="58" t="s">
        <v>79</v>
      </c>
    </row>
    <row r="3" spans="1:49" s="57" customFormat="1" ht="18">
      <c r="A3" s="55" t="s">
        <v>126</v>
      </c>
    </row>
    <row r="4" spans="1:49" s="57" customFormat="1" ht="18">
      <c r="A4" s="55" t="s">
        <v>106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49" s="57" customForma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49" s="57" customFormat="1" ht="15.75" thickBot="1"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W6" s="61" t="s">
        <v>102</v>
      </c>
    </row>
    <row r="7" spans="1:49" s="35" customFormat="1" ht="16.5" thickBot="1">
      <c r="A7" s="62" t="s">
        <v>0</v>
      </c>
      <c r="B7" s="63" t="s">
        <v>66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 t="s">
        <v>113</v>
      </c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 t="s">
        <v>70</v>
      </c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</row>
    <row r="8" spans="1:49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/>
      <c r="Q8" s="63" t="s">
        <v>5</v>
      </c>
      <c r="R8" s="63" t="s">
        <v>117</v>
      </c>
      <c r="S8" s="63" t="s">
        <v>1</v>
      </c>
      <c r="T8" s="63"/>
      <c r="U8" s="63"/>
      <c r="V8" s="63"/>
      <c r="W8" s="63" t="s">
        <v>2</v>
      </c>
      <c r="X8" s="63"/>
      <c r="Y8" s="63"/>
      <c r="Z8" s="63"/>
      <c r="AA8" s="63" t="s">
        <v>118</v>
      </c>
      <c r="AB8" s="63" t="s">
        <v>3</v>
      </c>
      <c r="AC8" s="63" t="s">
        <v>4</v>
      </c>
      <c r="AD8" s="63"/>
      <c r="AE8" s="63"/>
      <c r="AF8" s="63"/>
      <c r="AG8" s="63" t="s">
        <v>5</v>
      </c>
      <c r="AH8" s="63" t="s">
        <v>117</v>
      </c>
      <c r="AI8" s="63" t="s">
        <v>1</v>
      </c>
      <c r="AJ8" s="63"/>
      <c r="AK8" s="63"/>
      <c r="AL8" s="63"/>
      <c r="AM8" s="63" t="s">
        <v>2</v>
      </c>
      <c r="AN8" s="63"/>
      <c r="AO8" s="63"/>
      <c r="AP8" s="63"/>
      <c r="AQ8" s="63" t="s">
        <v>118</v>
      </c>
      <c r="AR8" s="63" t="s">
        <v>3</v>
      </c>
      <c r="AS8" s="63" t="s">
        <v>4</v>
      </c>
      <c r="AT8" s="63"/>
      <c r="AU8" s="63"/>
      <c r="AV8" s="63"/>
      <c r="AW8" s="63" t="s">
        <v>5</v>
      </c>
    </row>
    <row r="9" spans="1:49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112</v>
      </c>
      <c r="O9" s="64" t="s">
        <v>8</v>
      </c>
      <c r="P9" s="64" t="s">
        <v>9</v>
      </c>
      <c r="Q9" s="63"/>
      <c r="R9" s="63"/>
      <c r="S9" s="64" t="s">
        <v>6</v>
      </c>
      <c r="T9" s="64" t="s">
        <v>7</v>
      </c>
      <c r="U9" s="64" t="s">
        <v>8</v>
      </c>
      <c r="V9" s="64" t="s">
        <v>9</v>
      </c>
      <c r="W9" s="64" t="s">
        <v>6</v>
      </c>
      <c r="X9" s="64" t="s">
        <v>7</v>
      </c>
      <c r="Y9" s="64" t="s">
        <v>8</v>
      </c>
      <c r="Z9" s="64" t="s">
        <v>9</v>
      </c>
      <c r="AA9" s="63"/>
      <c r="AB9" s="63"/>
      <c r="AC9" s="64" t="s">
        <v>6</v>
      </c>
      <c r="AD9" s="64" t="s">
        <v>112</v>
      </c>
      <c r="AE9" s="64" t="s">
        <v>8</v>
      </c>
      <c r="AF9" s="64" t="s">
        <v>9</v>
      </c>
      <c r="AG9" s="63"/>
      <c r="AH9" s="63"/>
      <c r="AI9" s="64" t="s">
        <v>6</v>
      </c>
      <c r="AJ9" s="64" t="s">
        <v>7</v>
      </c>
      <c r="AK9" s="64" t="s">
        <v>8</v>
      </c>
      <c r="AL9" s="64" t="s">
        <v>9</v>
      </c>
      <c r="AM9" s="64" t="s">
        <v>6</v>
      </c>
      <c r="AN9" s="64" t="s">
        <v>7</v>
      </c>
      <c r="AO9" s="64" t="s">
        <v>8</v>
      </c>
      <c r="AP9" s="64" t="s">
        <v>9</v>
      </c>
      <c r="AQ9" s="63"/>
      <c r="AR9" s="63"/>
      <c r="AS9" s="64" t="s">
        <v>6</v>
      </c>
      <c r="AT9" s="64" t="s">
        <v>112</v>
      </c>
      <c r="AU9" s="64" t="s">
        <v>8</v>
      </c>
      <c r="AV9" s="64" t="s">
        <v>9</v>
      </c>
      <c r="AW9" s="63"/>
    </row>
    <row r="10" spans="1:49" s="21" customFormat="1">
      <c r="A10" s="27" t="s">
        <v>10</v>
      </c>
      <c r="B10" s="28">
        <v>590</v>
      </c>
      <c r="C10" s="28">
        <v>11264</v>
      </c>
      <c r="D10" s="28">
        <v>37005</v>
      </c>
      <c r="E10" s="28">
        <v>11584</v>
      </c>
      <c r="F10" s="28">
        <v>59853</v>
      </c>
      <c r="G10" s="28">
        <v>595</v>
      </c>
      <c r="H10" s="28">
        <v>18287</v>
      </c>
      <c r="I10" s="28">
        <v>1134</v>
      </c>
      <c r="J10" s="28">
        <v>20016</v>
      </c>
      <c r="K10" s="28">
        <v>6059</v>
      </c>
      <c r="L10" s="28">
        <v>26075</v>
      </c>
      <c r="M10" s="28">
        <v>52247</v>
      </c>
      <c r="N10" s="28">
        <v>828</v>
      </c>
      <c r="O10" s="28">
        <v>189</v>
      </c>
      <c r="P10" s="28">
        <v>53264</v>
      </c>
      <c r="Q10" s="28">
        <v>139782</v>
      </c>
      <c r="R10" s="28">
        <v>0</v>
      </c>
      <c r="S10" s="28">
        <v>9862</v>
      </c>
      <c r="T10" s="28">
        <v>31814</v>
      </c>
      <c r="U10" s="28">
        <v>11479</v>
      </c>
      <c r="V10" s="28">
        <v>53155</v>
      </c>
      <c r="W10" s="28">
        <v>479</v>
      </c>
      <c r="X10" s="28">
        <v>15125</v>
      </c>
      <c r="Y10" s="28">
        <v>970</v>
      </c>
      <c r="Z10" s="28">
        <v>16574</v>
      </c>
      <c r="AA10" s="28">
        <v>5063</v>
      </c>
      <c r="AB10" s="28">
        <v>21637</v>
      </c>
      <c r="AC10" s="28">
        <v>44043</v>
      </c>
      <c r="AD10" s="28">
        <v>895</v>
      </c>
      <c r="AE10" s="28">
        <v>194</v>
      </c>
      <c r="AF10" s="28">
        <v>45132</v>
      </c>
      <c r="AG10" s="28">
        <v>119924</v>
      </c>
      <c r="AH10" s="29">
        <v>0</v>
      </c>
      <c r="AI10" s="29">
        <v>87.553267045454547</v>
      </c>
      <c r="AJ10" s="29">
        <v>85.972165923523846</v>
      </c>
      <c r="AK10" s="29">
        <v>99.093577348066304</v>
      </c>
      <c r="AL10" s="29">
        <v>88.809249327519098</v>
      </c>
      <c r="AM10" s="29">
        <v>80.504201680672267</v>
      </c>
      <c r="AN10" s="29">
        <v>82.709028271449654</v>
      </c>
      <c r="AO10" s="29">
        <v>85.537918871252202</v>
      </c>
      <c r="AP10" s="29">
        <v>82.80375699440448</v>
      </c>
      <c r="AQ10" s="29">
        <v>83.561643835616437</v>
      </c>
      <c r="AR10" s="29">
        <v>82.979865771812072</v>
      </c>
      <c r="AS10" s="29">
        <v>84.297663023714279</v>
      </c>
      <c r="AT10" s="29">
        <v>108.09178743961351</v>
      </c>
      <c r="AU10" s="29">
        <v>102.64550264550265</v>
      </c>
      <c r="AV10" s="29">
        <v>84.732652448182634</v>
      </c>
      <c r="AW10" s="29">
        <v>85.793592880342246</v>
      </c>
    </row>
    <row r="11" spans="1:49">
      <c r="A11" s="30" t="s">
        <v>11</v>
      </c>
      <c r="B11" s="33">
        <v>13</v>
      </c>
      <c r="C11" s="33">
        <v>338</v>
      </c>
      <c r="D11" s="33">
        <v>469</v>
      </c>
      <c r="E11" s="33" t="s">
        <v>91</v>
      </c>
      <c r="F11" s="33">
        <v>807</v>
      </c>
      <c r="G11" s="33" t="s">
        <v>91</v>
      </c>
      <c r="H11" s="33" t="s">
        <v>91</v>
      </c>
      <c r="I11" s="33" t="s">
        <v>91</v>
      </c>
      <c r="J11" s="33" t="s">
        <v>91</v>
      </c>
      <c r="K11" s="33">
        <v>269</v>
      </c>
      <c r="L11" s="33">
        <v>269</v>
      </c>
      <c r="M11" s="33">
        <v>1051</v>
      </c>
      <c r="N11" s="33" t="s">
        <v>91</v>
      </c>
      <c r="O11" s="33" t="s">
        <v>91</v>
      </c>
      <c r="P11" s="33">
        <v>1051</v>
      </c>
      <c r="Q11" s="33">
        <v>2140</v>
      </c>
      <c r="R11" s="33">
        <v>0</v>
      </c>
      <c r="S11" s="33">
        <v>328</v>
      </c>
      <c r="T11" s="33">
        <v>381</v>
      </c>
      <c r="U11" s="33" t="s">
        <v>91</v>
      </c>
      <c r="V11" s="33">
        <v>709</v>
      </c>
      <c r="W11" s="33" t="s">
        <v>91</v>
      </c>
      <c r="X11" s="33" t="s">
        <v>91</v>
      </c>
      <c r="Y11" s="33" t="s">
        <v>91</v>
      </c>
      <c r="Z11" s="33" t="s">
        <v>91</v>
      </c>
      <c r="AA11" s="33">
        <v>223</v>
      </c>
      <c r="AB11" s="33">
        <v>223</v>
      </c>
      <c r="AC11" s="33">
        <v>858</v>
      </c>
      <c r="AD11" s="33" t="s">
        <v>91</v>
      </c>
      <c r="AE11" s="33" t="s">
        <v>91</v>
      </c>
      <c r="AF11" s="33">
        <v>858</v>
      </c>
      <c r="AG11" s="33">
        <v>1790</v>
      </c>
      <c r="AH11" s="34">
        <v>0</v>
      </c>
      <c r="AI11" s="34">
        <v>97.041420118343197</v>
      </c>
      <c r="AJ11" s="34">
        <v>81.236673773987206</v>
      </c>
      <c r="AK11" s="34" t="s">
        <v>91</v>
      </c>
      <c r="AL11" s="34">
        <v>87.856257744733583</v>
      </c>
      <c r="AM11" s="34" t="s">
        <v>91</v>
      </c>
      <c r="AN11" s="34" t="s">
        <v>91</v>
      </c>
      <c r="AO11" s="34" t="s">
        <v>91</v>
      </c>
      <c r="AP11" s="34" t="s">
        <v>91</v>
      </c>
      <c r="AQ11" s="34">
        <v>82.899628252788105</v>
      </c>
      <c r="AR11" s="34">
        <v>82.899628252788105</v>
      </c>
      <c r="AS11" s="34">
        <v>81.636536631779251</v>
      </c>
      <c r="AT11" s="34" t="s">
        <v>91</v>
      </c>
      <c r="AU11" s="34" t="s">
        <v>91</v>
      </c>
      <c r="AV11" s="34">
        <v>81.636536631779251</v>
      </c>
      <c r="AW11" s="34">
        <v>83.644859813084111</v>
      </c>
    </row>
    <row r="12" spans="1:49">
      <c r="A12" s="30" t="s">
        <v>12</v>
      </c>
      <c r="B12" s="33">
        <v>0</v>
      </c>
      <c r="C12" s="33" t="s">
        <v>91</v>
      </c>
      <c r="D12" s="33">
        <v>1127</v>
      </c>
      <c r="E12" s="33">
        <v>102</v>
      </c>
      <c r="F12" s="33">
        <v>1229</v>
      </c>
      <c r="G12" s="33" t="s">
        <v>91</v>
      </c>
      <c r="H12" s="33">
        <v>491</v>
      </c>
      <c r="I12" s="33" t="s">
        <v>91</v>
      </c>
      <c r="J12" s="33">
        <v>491</v>
      </c>
      <c r="K12" s="33">
        <v>103</v>
      </c>
      <c r="L12" s="33">
        <v>594</v>
      </c>
      <c r="M12" s="33">
        <v>748</v>
      </c>
      <c r="N12" s="33" t="s">
        <v>91</v>
      </c>
      <c r="O12" s="33" t="s">
        <v>91</v>
      </c>
      <c r="P12" s="33">
        <v>748</v>
      </c>
      <c r="Q12" s="33">
        <v>2571</v>
      </c>
      <c r="R12" s="33">
        <v>0</v>
      </c>
      <c r="S12" s="33" t="s">
        <v>91</v>
      </c>
      <c r="T12" s="33">
        <v>882</v>
      </c>
      <c r="U12" s="33">
        <v>92</v>
      </c>
      <c r="V12" s="33">
        <v>974</v>
      </c>
      <c r="W12" s="33" t="s">
        <v>91</v>
      </c>
      <c r="X12" s="33">
        <v>433</v>
      </c>
      <c r="Y12" s="33" t="s">
        <v>91</v>
      </c>
      <c r="Z12" s="33">
        <v>433</v>
      </c>
      <c r="AA12" s="33">
        <v>78</v>
      </c>
      <c r="AB12" s="33">
        <v>511</v>
      </c>
      <c r="AC12" s="33">
        <v>597</v>
      </c>
      <c r="AD12" s="33" t="s">
        <v>91</v>
      </c>
      <c r="AE12" s="33" t="s">
        <v>91</v>
      </c>
      <c r="AF12" s="33">
        <v>597</v>
      </c>
      <c r="AG12" s="33">
        <v>2082</v>
      </c>
      <c r="AH12" s="34" t="s">
        <v>91</v>
      </c>
      <c r="AI12" s="34" t="s">
        <v>91</v>
      </c>
      <c r="AJ12" s="34">
        <v>78.260869565217391</v>
      </c>
      <c r="AK12" s="34">
        <v>90.196078431372555</v>
      </c>
      <c r="AL12" s="34">
        <v>79.251423921887707</v>
      </c>
      <c r="AM12" s="34" t="s">
        <v>91</v>
      </c>
      <c r="AN12" s="34">
        <v>88.187372708757636</v>
      </c>
      <c r="AO12" s="34" t="s">
        <v>91</v>
      </c>
      <c r="AP12" s="34">
        <v>88.187372708757636</v>
      </c>
      <c r="AQ12" s="34">
        <v>75.728155339805824</v>
      </c>
      <c r="AR12" s="34">
        <v>86.026936026936028</v>
      </c>
      <c r="AS12" s="34">
        <v>79.81283422459893</v>
      </c>
      <c r="AT12" s="34" t="s">
        <v>91</v>
      </c>
      <c r="AU12" s="34" t="s">
        <v>91</v>
      </c>
      <c r="AV12" s="34">
        <v>79.81283422459893</v>
      </c>
      <c r="AW12" s="34">
        <v>80.980163360560098</v>
      </c>
    </row>
    <row r="13" spans="1:49">
      <c r="A13" s="30" t="s">
        <v>13</v>
      </c>
      <c r="B13" s="33">
        <v>28</v>
      </c>
      <c r="C13" s="33">
        <v>292</v>
      </c>
      <c r="D13" s="33">
        <v>797</v>
      </c>
      <c r="E13" s="33">
        <v>284</v>
      </c>
      <c r="F13" s="33">
        <v>1373</v>
      </c>
      <c r="G13" s="33" t="s">
        <v>91</v>
      </c>
      <c r="H13" s="33">
        <v>572</v>
      </c>
      <c r="I13" s="33" t="s">
        <v>91</v>
      </c>
      <c r="J13" s="33">
        <v>572</v>
      </c>
      <c r="K13" s="33">
        <v>220</v>
      </c>
      <c r="L13" s="33">
        <v>792</v>
      </c>
      <c r="M13" s="33">
        <v>2172</v>
      </c>
      <c r="N13" s="33">
        <v>53</v>
      </c>
      <c r="O13" s="33" t="s">
        <v>91</v>
      </c>
      <c r="P13" s="33">
        <v>2225</v>
      </c>
      <c r="Q13" s="33">
        <v>4418</v>
      </c>
      <c r="R13" s="33">
        <v>0</v>
      </c>
      <c r="S13" s="33">
        <v>244</v>
      </c>
      <c r="T13" s="33">
        <v>741</v>
      </c>
      <c r="U13" s="33">
        <v>264</v>
      </c>
      <c r="V13" s="33">
        <v>1249</v>
      </c>
      <c r="W13" s="33" t="s">
        <v>91</v>
      </c>
      <c r="X13" s="33">
        <v>428</v>
      </c>
      <c r="Y13" s="33" t="s">
        <v>91</v>
      </c>
      <c r="Z13" s="33">
        <v>428</v>
      </c>
      <c r="AA13" s="33">
        <v>173</v>
      </c>
      <c r="AB13" s="33">
        <v>601</v>
      </c>
      <c r="AC13" s="33">
        <v>1875</v>
      </c>
      <c r="AD13" s="33">
        <v>53</v>
      </c>
      <c r="AE13" s="33" t="s">
        <v>91</v>
      </c>
      <c r="AF13" s="33">
        <v>1928</v>
      </c>
      <c r="AG13" s="33">
        <v>3778</v>
      </c>
      <c r="AH13" s="34">
        <v>0</v>
      </c>
      <c r="AI13" s="34">
        <v>83.561643835616437</v>
      </c>
      <c r="AJ13" s="34">
        <v>92.973651191969893</v>
      </c>
      <c r="AK13" s="34">
        <v>92.957746478873233</v>
      </c>
      <c r="AL13" s="34">
        <v>90.968681718863792</v>
      </c>
      <c r="AM13" s="34" t="s">
        <v>91</v>
      </c>
      <c r="AN13" s="34">
        <v>74.825174825174827</v>
      </c>
      <c r="AO13" s="34" t="s">
        <v>91</v>
      </c>
      <c r="AP13" s="34">
        <v>74.825174825174827</v>
      </c>
      <c r="AQ13" s="34">
        <v>78.63636363636364</v>
      </c>
      <c r="AR13" s="34">
        <v>75.883838383838381</v>
      </c>
      <c r="AS13" s="34">
        <v>86.325966850828735</v>
      </c>
      <c r="AT13" s="34">
        <v>100</v>
      </c>
      <c r="AU13" s="34" t="s">
        <v>91</v>
      </c>
      <c r="AV13" s="34">
        <v>86.651685393258433</v>
      </c>
      <c r="AW13" s="34">
        <v>85.513807152557717</v>
      </c>
    </row>
    <row r="14" spans="1:49">
      <c r="A14" s="30" t="s">
        <v>14</v>
      </c>
      <c r="B14" s="33" t="s">
        <v>91</v>
      </c>
      <c r="C14" s="33">
        <v>263</v>
      </c>
      <c r="D14" s="33">
        <v>445</v>
      </c>
      <c r="E14" s="33">
        <v>52</v>
      </c>
      <c r="F14" s="33">
        <v>760</v>
      </c>
      <c r="G14" s="33" t="s">
        <v>91</v>
      </c>
      <c r="H14" s="33" t="s">
        <v>91</v>
      </c>
      <c r="I14" s="33" t="s">
        <v>91</v>
      </c>
      <c r="J14" s="33" t="s">
        <v>91</v>
      </c>
      <c r="K14" s="33" t="s">
        <v>91</v>
      </c>
      <c r="L14" s="33">
        <v>0</v>
      </c>
      <c r="M14" s="33">
        <v>864</v>
      </c>
      <c r="N14" s="33" t="s">
        <v>91</v>
      </c>
      <c r="O14" s="33" t="s">
        <v>91</v>
      </c>
      <c r="P14" s="33">
        <v>864</v>
      </c>
      <c r="Q14" s="33">
        <v>1624</v>
      </c>
      <c r="R14" s="33" t="s">
        <v>91</v>
      </c>
      <c r="S14" s="33">
        <v>233</v>
      </c>
      <c r="T14" s="33">
        <v>401</v>
      </c>
      <c r="U14" s="33">
        <v>52</v>
      </c>
      <c r="V14" s="33">
        <v>686</v>
      </c>
      <c r="W14" s="33" t="s">
        <v>91</v>
      </c>
      <c r="X14" s="33" t="s">
        <v>91</v>
      </c>
      <c r="Y14" s="33" t="s">
        <v>91</v>
      </c>
      <c r="Z14" s="33" t="s">
        <v>91</v>
      </c>
      <c r="AA14" s="33" t="s">
        <v>91</v>
      </c>
      <c r="AB14" s="33">
        <v>0</v>
      </c>
      <c r="AC14" s="33">
        <v>772</v>
      </c>
      <c r="AD14" s="33" t="s">
        <v>91</v>
      </c>
      <c r="AE14" s="33" t="s">
        <v>91</v>
      </c>
      <c r="AF14" s="33">
        <v>772</v>
      </c>
      <c r="AG14" s="33">
        <v>1458</v>
      </c>
      <c r="AH14" s="34" t="s">
        <v>91</v>
      </c>
      <c r="AI14" s="34">
        <v>88.593155893536121</v>
      </c>
      <c r="AJ14" s="34">
        <v>90.112359550561791</v>
      </c>
      <c r="AK14" s="34">
        <v>100</v>
      </c>
      <c r="AL14" s="34">
        <v>90.26315789473685</v>
      </c>
      <c r="AM14" s="34" t="s">
        <v>91</v>
      </c>
      <c r="AN14" s="34" t="s">
        <v>91</v>
      </c>
      <c r="AO14" s="34" t="s">
        <v>91</v>
      </c>
      <c r="AP14" s="34" t="s">
        <v>91</v>
      </c>
      <c r="AQ14" s="34" t="s">
        <v>91</v>
      </c>
      <c r="AR14" s="34" t="s">
        <v>91</v>
      </c>
      <c r="AS14" s="34">
        <v>89.351851851851848</v>
      </c>
      <c r="AT14" s="34" t="s">
        <v>91</v>
      </c>
      <c r="AU14" s="34" t="s">
        <v>91</v>
      </c>
      <c r="AV14" s="34">
        <v>89.351851851851848</v>
      </c>
      <c r="AW14" s="34">
        <v>89.778325123152712</v>
      </c>
    </row>
    <row r="15" spans="1:49">
      <c r="A15" s="30" t="s">
        <v>15</v>
      </c>
      <c r="B15" s="33" t="s">
        <v>91</v>
      </c>
      <c r="C15" s="33" t="s">
        <v>91</v>
      </c>
      <c r="D15" s="33">
        <v>56</v>
      </c>
      <c r="E15" s="33">
        <v>182</v>
      </c>
      <c r="F15" s="33">
        <v>238</v>
      </c>
      <c r="G15" s="33" t="s">
        <v>91</v>
      </c>
      <c r="H15" s="33" t="s">
        <v>91</v>
      </c>
      <c r="I15" s="33" t="s">
        <v>91</v>
      </c>
      <c r="J15" s="33" t="s">
        <v>91</v>
      </c>
      <c r="K15" s="33">
        <v>452</v>
      </c>
      <c r="L15" s="33">
        <v>452</v>
      </c>
      <c r="M15" s="33">
        <v>1459</v>
      </c>
      <c r="N15" s="33" t="s">
        <v>91</v>
      </c>
      <c r="O15" s="33" t="s">
        <v>91</v>
      </c>
      <c r="P15" s="33">
        <v>1459</v>
      </c>
      <c r="Q15" s="33">
        <v>2149</v>
      </c>
      <c r="R15" s="33">
        <v>0</v>
      </c>
      <c r="S15" s="33" t="s">
        <v>91</v>
      </c>
      <c r="T15" s="33">
        <v>55</v>
      </c>
      <c r="U15" s="33">
        <v>192</v>
      </c>
      <c r="V15" s="33">
        <v>247</v>
      </c>
      <c r="W15" s="33" t="s">
        <v>91</v>
      </c>
      <c r="X15" s="33" t="s">
        <v>91</v>
      </c>
      <c r="Y15" s="33" t="s">
        <v>91</v>
      </c>
      <c r="Z15" s="33" t="s">
        <v>91</v>
      </c>
      <c r="AA15" s="33">
        <v>400</v>
      </c>
      <c r="AB15" s="33">
        <v>400</v>
      </c>
      <c r="AC15" s="33">
        <v>1215</v>
      </c>
      <c r="AD15" s="33" t="s">
        <v>91</v>
      </c>
      <c r="AE15" s="33" t="s">
        <v>91</v>
      </c>
      <c r="AF15" s="33">
        <v>1215</v>
      </c>
      <c r="AG15" s="33">
        <v>1862</v>
      </c>
      <c r="AH15" s="34" t="s">
        <v>91</v>
      </c>
      <c r="AI15" s="34" t="s">
        <v>91</v>
      </c>
      <c r="AJ15" s="34">
        <v>98.214285714285708</v>
      </c>
      <c r="AK15" s="34">
        <v>105.4945054945055</v>
      </c>
      <c r="AL15" s="34">
        <v>103.78151260504202</v>
      </c>
      <c r="AM15" s="34" t="s">
        <v>91</v>
      </c>
      <c r="AN15" s="34" t="s">
        <v>91</v>
      </c>
      <c r="AO15" s="34" t="s">
        <v>91</v>
      </c>
      <c r="AP15" s="34" t="s">
        <v>91</v>
      </c>
      <c r="AQ15" s="34">
        <v>88.495575221238937</v>
      </c>
      <c r="AR15" s="34">
        <v>88.495575221238937</v>
      </c>
      <c r="AS15" s="34">
        <v>83.276216586703228</v>
      </c>
      <c r="AT15" s="34" t="s">
        <v>91</v>
      </c>
      <c r="AU15" s="34" t="s">
        <v>91</v>
      </c>
      <c r="AV15" s="34">
        <v>83.276216586703228</v>
      </c>
      <c r="AW15" s="34">
        <v>86.644951140065146</v>
      </c>
    </row>
    <row r="16" spans="1:49">
      <c r="A16" s="30" t="s">
        <v>16</v>
      </c>
      <c r="B16" s="33" t="s">
        <v>91</v>
      </c>
      <c r="C16" s="33">
        <v>44</v>
      </c>
      <c r="D16" s="33" t="s">
        <v>91</v>
      </c>
      <c r="E16" s="33" t="s">
        <v>91</v>
      </c>
      <c r="F16" s="33">
        <v>44</v>
      </c>
      <c r="G16" s="33" t="s">
        <v>91</v>
      </c>
      <c r="H16" s="33" t="s">
        <v>91</v>
      </c>
      <c r="I16" s="33" t="s">
        <v>91</v>
      </c>
      <c r="J16" s="33" t="s">
        <v>91</v>
      </c>
      <c r="K16" s="33" t="s">
        <v>91</v>
      </c>
      <c r="L16" s="33">
        <v>0</v>
      </c>
      <c r="M16" s="33">
        <v>123</v>
      </c>
      <c r="N16" s="33" t="s">
        <v>91</v>
      </c>
      <c r="O16" s="33" t="s">
        <v>91</v>
      </c>
      <c r="P16" s="33">
        <v>123</v>
      </c>
      <c r="Q16" s="33">
        <v>167</v>
      </c>
      <c r="R16" s="33" t="s">
        <v>91</v>
      </c>
      <c r="S16" s="33">
        <v>40</v>
      </c>
      <c r="T16" s="33" t="s">
        <v>91</v>
      </c>
      <c r="U16" s="33" t="s">
        <v>91</v>
      </c>
      <c r="V16" s="33">
        <v>40</v>
      </c>
      <c r="W16" s="33" t="s">
        <v>91</v>
      </c>
      <c r="X16" s="33" t="s">
        <v>91</v>
      </c>
      <c r="Y16" s="33" t="s">
        <v>91</v>
      </c>
      <c r="Z16" s="33" t="s">
        <v>91</v>
      </c>
      <c r="AA16" s="33" t="s">
        <v>91</v>
      </c>
      <c r="AB16" s="33">
        <v>0</v>
      </c>
      <c r="AC16" s="33">
        <v>113</v>
      </c>
      <c r="AD16" s="33" t="s">
        <v>91</v>
      </c>
      <c r="AE16" s="33" t="s">
        <v>91</v>
      </c>
      <c r="AF16" s="33">
        <v>113</v>
      </c>
      <c r="AG16" s="33">
        <v>153</v>
      </c>
      <c r="AH16" s="34" t="s">
        <v>91</v>
      </c>
      <c r="AI16" s="34">
        <v>90.909090909090907</v>
      </c>
      <c r="AJ16" s="34" t="s">
        <v>91</v>
      </c>
      <c r="AK16" s="34" t="s">
        <v>91</v>
      </c>
      <c r="AL16" s="34">
        <v>90.909090909090907</v>
      </c>
      <c r="AM16" s="34" t="s">
        <v>91</v>
      </c>
      <c r="AN16" s="34" t="s">
        <v>91</v>
      </c>
      <c r="AO16" s="34" t="s">
        <v>91</v>
      </c>
      <c r="AP16" s="34" t="s">
        <v>91</v>
      </c>
      <c r="AQ16" s="34" t="s">
        <v>91</v>
      </c>
      <c r="AR16" s="34" t="s">
        <v>91</v>
      </c>
      <c r="AS16" s="34">
        <v>91.869918699186996</v>
      </c>
      <c r="AT16" s="34" t="s">
        <v>91</v>
      </c>
      <c r="AU16" s="34" t="s">
        <v>91</v>
      </c>
      <c r="AV16" s="34">
        <v>91.869918699186996</v>
      </c>
      <c r="AW16" s="34">
        <v>91.616766467065872</v>
      </c>
    </row>
    <row r="17" spans="1:49">
      <c r="A17" s="30" t="s">
        <v>17</v>
      </c>
      <c r="B17" s="33" t="s">
        <v>91</v>
      </c>
      <c r="C17" s="33">
        <v>516</v>
      </c>
      <c r="D17" s="33">
        <v>4786</v>
      </c>
      <c r="E17" s="33">
        <v>1803</v>
      </c>
      <c r="F17" s="33">
        <v>7105</v>
      </c>
      <c r="G17" s="33" t="s">
        <v>91</v>
      </c>
      <c r="H17" s="33">
        <v>1679</v>
      </c>
      <c r="I17" s="33">
        <v>75</v>
      </c>
      <c r="J17" s="33">
        <v>1754</v>
      </c>
      <c r="K17" s="33">
        <v>531</v>
      </c>
      <c r="L17" s="33">
        <v>2285</v>
      </c>
      <c r="M17" s="33">
        <v>2128</v>
      </c>
      <c r="N17" s="33">
        <v>126</v>
      </c>
      <c r="O17" s="33" t="s">
        <v>91</v>
      </c>
      <c r="P17" s="33">
        <v>2254</v>
      </c>
      <c r="Q17" s="33">
        <v>11644</v>
      </c>
      <c r="R17" s="33" t="s">
        <v>91</v>
      </c>
      <c r="S17" s="33">
        <v>480</v>
      </c>
      <c r="T17" s="33">
        <v>4207</v>
      </c>
      <c r="U17" s="33">
        <v>1807</v>
      </c>
      <c r="V17" s="33">
        <v>6494</v>
      </c>
      <c r="W17" s="33" t="s">
        <v>91</v>
      </c>
      <c r="X17" s="33">
        <v>1456</v>
      </c>
      <c r="Y17" s="33">
        <v>76</v>
      </c>
      <c r="Z17" s="33">
        <v>1532</v>
      </c>
      <c r="AA17" s="33">
        <v>419</v>
      </c>
      <c r="AB17" s="33">
        <v>1951</v>
      </c>
      <c r="AC17" s="33">
        <v>1911</v>
      </c>
      <c r="AD17" s="33">
        <v>114</v>
      </c>
      <c r="AE17" s="33" t="s">
        <v>91</v>
      </c>
      <c r="AF17" s="33">
        <v>2025</v>
      </c>
      <c r="AG17" s="33">
        <v>10470</v>
      </c>
      <c r="AH17" s="34" t="s">
        <v>91</v>
      </c>
      <c r="AI17" s="34">
        <v>93.023255813953483</v>
      </c>
      <c r="AJ17" s="34">
        <v>87.902214793146683</v>
      </c>
      <c r="AK17" s="34">
        <v>100.22185246810871</v>
      </c>
      <c r="AL17" s="34">
        <v>91.400422237860653</v>
      </c>
      <c r="AM17" s="34" t="s">
        <v>91</v>
      </c>
      <c r="AN17" s="34">
        <v>86.718284693269794</v>
      </c>
      <c r="AO17" s="34">
        <v>101.33333333333334</v>
      </c>
      <c r="AP17" s="34">
        <v>87.343215507411628</v>
      </c>
      <c r="AQ17" s="34">
        <v>78.907721280602644</v>
      </c>
      <c r="AR17" s="34">
        <v>85.38293216630197</v>
      </c>
      <c r="AS17" s="34">
        <v>89.80263157894737</v>
      </c>
      <c r="AT17" s="34">
        <v>90.476190476190482</v>
      </c>
      <c r="AU17" s="34" t="s">
        <v>91</v>
      </c>
      <c r="AV17" s="34">
        <v>89.840283939662825</v>
      </c>
      <c r="AW17" s="34">
        <v>89.917554105118512</v>
      </c>
    </row>
    <row r="18" spans="1:49">
      <c r="A18" s="30" t="s">
        <v>18</v>
      </c>
      <c r="B18" s="33">
        <v>23</v>
      </c>
      <c r="C18" s="33">
        <v>196</v>
      </c>
      <c r="D18" s="33">
        <v>149</v>
      </c>
      <c r="E18" s="33" t="s">
        <v>91</v>
      </c>
      <c r="F18" s="33">
        <v>345</v>
      </c>
      <c r="G18" s="33" t="s">
        <v>91</v>
      </c>
      <c r="H18" s="33" t="s">
        <v>91</v>
      </c>
      <c r="I18" s="33" t="s">
        <v>91</v>
      </c>
      <c r="J18" s="33" t="s">
        <v>91</v>
      </c>
      <c r="K18" s="33">
        <v>78</v>
      </c>
      <c r="L18" s="33">
        <v>78</v>
      </c>
      <c r="M18" s="33">
        <v>464</v>
      </c>
      <c r="N18" s="33" t="s">
        <v>91</v>
      </c>
      <c r="O18" s="33" t="s">
        <v>91</v>
      </c>
      <c r="P18" s="33">
        <v>464</v>
      </c>
      <c r="Q18" s="33">
        <v>910</v>
      </c>
      <c r="R18" s="33">
        <v>0</v>
      </c>
      <c r="S18" s="33">
        <v>168</v>
      </c>
      <c r="T18" s="33">
        <v>129</v>
      </c>
      <c r="U18" s="33" t="s">
        <v>91</v>
      </c>
      <c r="V18" s="33">
        <v>297</v>
      </c>
      <c r="W18" s="33" t="s">
        <v>91</v>
      </c>
      <c r="X18" s="33" t="s">
        <v>91</v>
      </c>
      <c r="Y18" s="33" t="s">
        <v>91</v>
      </c>
      <c r="Z18" s="33" t="s">
        <v>91</v>
      </c>
      <c r="AA18" s="33">
        <v>76</v>
      </c>
      <c r="AB18" s="33">
        <v>76</v>
      </c>
      <c r="AC18" s="33">
        <v>388</v>
      </c>
      <c r="AD18" s="33" t="s">
        <v>91</v>
      </c>
      <c r="AE18" s="33" t="s">
        <v>91</v>
      </c>
      <c r="AF18" s="33">
        <v>388</v>
      </c>
      <c r="AG18" s="33">
        <v>761</v>
      </c>
      <c r="AH18" s="34">
        <v>0</v>
      </c>
      <c r="AI18" s="34">
        <v>85.714285714285708</v>
      </c>
      <c r="AJ18" s="34">
        <v>86.577181208053688</v>
      </c>
      <c r="AK18" s="34" t="s">
        <v>91</v>
      </c>
      <c r="AL18" s="34">
        <v>86.08695652173914</v>
      </c>
      <c r="AM18" s="34" t="s">
        <v>91</v>
      </c>
      <c r="AN18" s="34" t="s">
        <v>91</v>
      </c>
      <c r="AO18" s="34" t="s">
        <v>91</v>
      </c>
      <c r="AP18" s="34" t="s">
        <v>91</v>
      </c>
      <c r="AQ18" s="34">
        <v>97.435897435897431</v>
      </c>
      <c r="AR18" s="34">
        <v>97.435897435897431</v>
      </c>
      <c r="AS18" s="34">
        <v>83.620689655172413</v>
      </c>
      <c r="AT18" s="34" t="s">
        <v>91</v>
      </c>
      <c r="AU18" s="34" t="s">
        <v>91</v>
      </c>
      <c r="AV18" s="34">
        <v>83.620689655172413</v>
      </c>
      <c r="AW18" s="34">
        <v>83.626373626373635</v>
      </c>
    </row>
    <row r="19" spans="1:49">
      <c r="A19" s="30" t="s">
        <v>19</v>
      </c>
      <c r="B19" s="33">
        <v>13</v>
      </c>
      <c r="C19" s="33" t="s">
        <v>91</v>
      </c>
      <c r="D19" s="33">
        <v>772</v>
      </c>
      <c r="E19" s="33">
        <v>31</v>
      </c>
      <c r="F19" s="33">
        <v>803</v>
      </c>
      <c r="G19" s="33" t="s">
        <v>91</v>
      </c>
      <c r="H19" s="33" t="s">
        <v>91</v>
      </c>
      <c r="I19" s="33" t="s">
        <v>91</v>
      </c>
      <c r="J19" s="33" t="s">
        <v>91</v>
      </c>
      <c r="K19" s="33" t="s">
        <v>91</v>
      </c>
      <c r="L19" s="33">
        <v>0</v>
      </c>
      <c r="M19" s="33">
        <v>1596</v>
      </c>
      <c r="N19" s="33" t="s">
        <v>91</v>
      </c>
      <c r="O19" s="33" t="s">
        <v>91</v>
      </c>
      <c r="P19" s="33">
        <v>1596</v>
      </c>
      <c r="Q19" s="33">
        <v>2412</v>
      </c>
      <c r="R19" s="33">
        <v>0</v>
      </c>
      <c r="S19" s="33" t="s">
        <v>91</v>
      </c>
      <c r="T19" s="33">
        <v>674</v>
      </c>
      <c r="U19" s="33">
        <v>33</v>
      </c>
      <c r="V19" s="33">
        <v>707</v>
      </c>
      <c r="W19" s="33" t="s">
        <v>91</v>
      </c>
      <c r="X19" s="33" t="s">
        <v>91</v>
      </c>
      <c r="Y19" s="33" t="s">
        <v>91</v>
      </c>
      <c r="Z19" s="33" t="s">
        <v>91</v>
      </c>
      <c r="AA19" s="33" t="s">
        <v>91</v>
      </c>
      <c r="AB19" s="33">
        <v>0</v>
      </c>
      <c r="AC19" s="33">
        <v>1403</v>
      </c>
      <c r="AD19" s="33" t="s">
        <v>91</v>
      </c>
      <c r="AE19" s="33" t="s">
        <v>91</v>
      </c>
      <c r="AF19" s="33">
        <v>1403</v>
      </c>
      <c r="AG19" s="33">
        <v>2110</v>
      </c>
      <c r="AH19" s="34">
        <v>0</v>
      </c>
      <c r="AI19" s="34" t="s">
        <v>91</v>
      </c>
      <c r="AJ19" s="34">
        <v>87.30569948186529</v>
      </c>
      <c r="AK19" s="34">
        <v>106.45161290322579</v>
      </c>
      <c r="AL19" s="34">
        <v>88.044831880448314</v>
      </c>
      <c r="AM19" s="34" t="s">
        <v>91</v>
      </c>
      <c r="AN19" s="34" t="s">
        <v>91</v>
      </c>
      <c r="AO19" s="34" t="s">
        <v>91</v>
      </c>
      <c r="AP19" s="34" t="s">
        <v>91</v>
      </c>
      <c r="AQ19" s="34" t="s">
        <v>91</v>
      </c>
      <c r="AR19" s="34" t="s">
        <v>91</v>
      </c>
      <c r="AS19" s="34">
        <v>87.907268170426065</v>
      </c>
      <c r="AT19" s="34" t="s">
        <v>91</v>
      </c>
      <c r="AU19" s="34" t="s">
        <v>91</v>
      </c>
      <c r="AV19" s="34">
        <v>87.907268170426065</v>
      </c>
      <c r="AW19" s="34">
        <v>87.479270315091213</v>
      </c>
    </row>
    <row r="20" spans="1:49">
      <c r="A20" s="30" t="s">
        <v>20</v>
      </c>
      <c r="B20" s="33" t="s">
        <v>91</v>
      </c>
      <c r="C20" s="33" t="s">
        <v>91</v>
      </c>
      <c r="D20" s="33">
        <v>128</v>
      </c>
      <c r="E20" s="33" t="s">
        <v>91</v>
      </c>
      <c r="F20" s="33">
        <v>128</v>
      </c>
      <c r="G20" s="33" t="s">
        <v>91</v>
      </c>
      <c r="H20" s="33" t="s">
        <v>91</v>
      </c>
      <c r="I20" s="33" t="s">
        <v>91</v>
      </c>
      <c r="J20" s="33" t="s">
        <v>91</v>
      </c>
      <c r="K20" s="33" t="s">
        <v>91</v>
      </c>
      <c r="L20" s="33">
        <v>0</v>
      </c>
      <c r="M20" s="33">
        <v>199</v>
      </c>
      <c r="N20" s="33" t="s">
        <v>91</v>
      </c>
      <c r="O20" s="33" t="s">
        <v>91</v>
      </c>
      <c r="P20" s="33">
        <v>199</v>
      </c>
      <c r="Q20" s="33">
        <v>327</v>
      </c>
      <c r="R20" s="33" t="s">
        <v>91</v>
      </c>
      <c r="S20" s="33" t="s">
        <v>91</v>
      </c>
      <c r="T20" s="33">
        <v>116</v>
      </c>
      <c r="U20" s="33" t="s">
        <v>91</v>
      </c>
      <c r="V20" s="33">
        <v>116</v>
      </c>
      <c r="W20" s="33" t="s">
        <v>91</v>
      </c>
      <c r="X20" s="33" t="s">
        <v>91</v>
      </c>
      <c r="Y20" s="33" t="s">
        <v>91</v>
      </c>
      <c r="Z20" s="33" t="s">
        <v>91</v>
      </c>
      <c r="AA20" s="33" t="s">
        <v>91</v>
      </c>
      <c r="AB20" s="33">
        <v>0</v>
      </c>
      <c r="AC20" s="33">
        <v>166</v>
      </c>
      <c r="AD20" s="33" t="s">
        <v>91</v>
      </c>
      <c r="AE20" s="33" t="s">
        <v>91</v>
      </c>
      <c r="AF20" s="33">
        <v>166</v>
      </c>
      <c r="AG20" s="33">
        <v>282</v>
      </c>
      <c r="AH20" s="34" t="s">
        <v>91</v>
      </c>
      <c r="AI20" s="34" t="s">
        <v>91</v>
      </c>
      <c r="AJ20" s="34">
        <v>90.625</v>
      </c>
      <c r="AK20" s="34" t="s">
        <v>91</v>
      </c>
      <c r="AL20" s="34">
        <v>90.625</v>
      </c>
      <c r="AM20" s="34" t="s">
        <v>91</v>
      </c>
      <c r="AN20" s="34" t="s">
        <v>91</v>
      </c>
      <c r="AO20" s="34" t="s">
        <v>91</v>
      </c>
      <c r="AP20" s="34" t="s">
        <v>91</v>
      </c>
      <c r="AQ20" s="34" t="s">
        <v>91</v>
      </c>
      <c r="AR20" s="34" t="s">
        <v>91</v>
      </c>
      <c r="AS20" s="34">
        <v>83.417085427135675</v>
      </c>
      <c r="AT20" s="34" t="s">
        <v>91</v>
      </c>
      <c r="AU20" s="34" t="s">
        <v>91</v>
      </c>
      <c r="AV20" s="34">
        <v>83.417085427135675</v>
      </c>
      <c r="AW20" s="34">
        <v>86.238532110091754</v>
      </c>
    </row>
    <row r="21" spans="1:49">
      <c r="A21" s="30" t="s">
        <v>21</v>
      </c>
      <c r="B21" s="33" t="s">
        <v>91</v>
      </c>
      <c r="C21" s="33">
        <v>292</v>
      </c>
      <c r="D21" s="33">
        <v>526</v>
      </c>
      <c r="E21" s="33">
        <v>227</v>
      </c>
      <c r="F21" s="33">
        <v>1045</v>
      </c>
      <c r="G21" s="33" t="s">
        <v>91</v>
      </c>
      <c r="H21" s="33">
        <v>536</v>
      </c>
      <c r="I21" s="33" t="s">
        <v>91</v>
      </c>
      <c r="J21" s="33">
        <v>536</v>
      </c>
      <c r="K21" s="33" t="s">
        <v>91</v>
      </c>
      <c r="L21" s="33">
        <v>536</v>
      </c>
      <c r="M21" s="33">
        <v>749</v>
      </c>
      <c r="N21" s="33" t="s">
        <v>91</v>
      </c>
      <c r="O21" s="33" t="s">
        <v>91</v>
      </c>
      <c r="P21" s="33">
        <v>749</v>
      </c>
      <c r="Q21" s="33">
        <v>2330</v>
      </c>
      <c r="R21" s="33" t="s">
        <v>91</v>
      </c>
      <c r="S21" s="33">
        <v>270</v>
      </c>
      <c r="T21" s="33">
        <v>336</v>
      </c>
      <c r="U21" s="33">
        <v>233</v>
      </c>
      <c r="V21" s="33">
        <v>839</v>
      </c>
      <c r="W21" s="33" t="s">
        <v>91</v>
      </c>
      <c r="X21" s="33">
        <v>475</v>
      </c>
      <c r="Y21" s="33" t="s">
        <v>91</v>
      </c>
      <c r="Z21" s="33">
        <v>475</v>
      </c>
      <c r="AA21" s="33" t="s">
        <v>91</v>
      </c>
      <c r="AB21" s="33">
        <v>475</v>
      </c>
      <c r="AC21" s="33">
        <v>610</v>
      </c>
      <c r="AD21" s="33" t="s">
        <v>91</v>
      </c>
      <c r="AE21" s="33" t="s">
        <v>91</v>
      </c>
      <c r="AF21" s="33">
        <v>610</v>
      </c>
      <c r="AG21" s="33">
        <v>1924</v>
      </c>
      <c r="AH21" s="34" t="s">
        <v>91</v>
      </c>
      <c r="AI21" s="34">
        <v>92.465753424657535</v>
      </c>
      <c r="AJ21" s="34">
        <v>63.878326996197721</v>
      </c>
      <c r="AK21" s="34">
        <v>102.6431718061674</v>
      </c>
      <c r="AL21" s="34">
        <v>80.287081339712913</v>
      </c>
      <c r="AM21" s="34" t="s">
        <v>91</v>
      </c>
      <c r="AN21" s="34">
        <v>88.619402985074629</v>
      </c>
      <c r="AO21" s="34" t="s">
        <v>91</v>
      </c>
      <c r="AP21" s="34">
        <v>88.619402985074629</v>
      </c>
      <c r="AQ21" s="34" t="s">
        <v>91</v>
      </c>
      <c r="AR21" s="34">
        <v>88.619402985074629</v>
      </c>
      <c r="AS21" s="34">
        <v>81.44192256341789</v>
      </c>
      <c r="AT21" s="34" t="s">
        <v>91</v>
      </c>
      <c r="AU21" s="34" t="s">
        <v>91</v>
      </c>
      <c r="AV21" s="34">
        <v>81.44192256341789</v>
      </c>
      <c r="AW21" s="34">
        <v>82.575107296137347</v>
      </c>
    </row>
    <row r="22" spans="1:49">
      <c r="A22" s="30" t="s">
        <v>22</v>
      </c>
      <c r="B22" s="33" t="s">
        <v>91</v>
      </c>
      <c r="C22" s="33">
        <v>300</v>
      </c>
      <c r="D22" s="33">
        <v>206</v>
      </c>
      <c r="E22" s="33">
        <v>33</v>
      </c>
      <c r="F22" s="33">
        <v>539</v>
      </c>
      <c r="G22" s="33" t="s">
        <v>91</v>
      </c>
      <c r="H22" s="33" t="s">
        <v>91</v>
      </c>
      <c r="I22" s="33" t="s">
        <v>91</v>
      </c>
      <c r="J22" s="33" t="s">
        <v>91</v>
      </c>
      <c r="K22" s="33" t="s">
        <v>91</v>
      </c>
      <c r="L22" s="33">
        <v>0</v>
      </c>
      <c r="M22" s="33">
        <v>182</v>
      </c>
      <c r="N22" s="33" t="s">
        <v>91</v>
      </c>
      <c r="O22" s="33" t="s">
        <v>91</v>
      </c>
      <c r="P22" s="33">
        <v>182</v>
      </c>
      <c r="Q22" s="33">
        <v>721</v>
      </c>
      <c r="R22" s="33" t="s">
        <v>91</v>
      </c>
      <c r="S22" s="33">
        <v>239</v>
      </c>
      <c r="T22" s="33">
        <v>175</v>
      </c>
      <c r="U22" s="33">
        <v>33</v>
      </c>
      <c r="V22" s="33">
        <v>447</v>
      </c>
      <c r="W22" s="33" t="s">
        <v>91</v>
      </c>
      <c r="X22" s="33" t="s">
        <v>91</v>
      </c>
      <c r="Y22" s="33" t="s">
        <v>91</v>
      </c>
      <c r="Z22" s="33" t="s">
        <v>91</v>
      </c>
      <c r="AA22" s="33" t="s">
        <v>91</v>
      </c>
      <c r="AB22" s="33">
        <v>0</v>
      </c>
      <c r="AC22" s="33">
        <v>163</v>
      </c>
      <c r="AD22" s="33" t="s">
        <v>91</v>
      </c>
      <c r="AE22" s="33" t="s">
        <v>91</v>
      </c>
      <c r="AF22" s="33">
        <v>163</v>
      </c>
      <c r="AG22" s="33">
        <v>610</v>
      </c>
      <c r="AH22" s="34" t="s">
        <v>91</v>
      </c>
      <c r="AI22" s="34">
        <v>79.666666666666657</v>
      </c>
      <c r="AJ22" s="34">
        <v>84.951456310679603</v>
      </c>
      <c r="AK22" s="34">
        <v>100</v>
      </c>
      <c r="AL22" s="34">
        <v>82.931354359925791</v>
      </c>
      <c r="AM22" s="34" t="s">
        <v>91</v>
      </c>
      <c r="AN22" s="34" t="s">
        <v>91</v>
      </c>
      <c r="AO22" s="34" t="s">
        <v>91</v>
      </c>
      <c r="AP22" s="34" t="s">
        <v>91</v>
      </c>
      <c r="AQ22" s="34" t="s">
        <v>91</v>
      </c>
      <c r="AR22" s="34" t="s">
        <v>91</v>
      </c>
      <c r="AS22" s="34">
        <v>89.560439560439562</v>
      </c>
      <c r="AT22" s="34" t="s">
        <v>91</v>
      </c>
      <c r="AU22" s="34" t="s">
        <v>91</v>
      </c>
      <c r="AV22" s="34">
        <v>89.560439560439562</v>
      </c>
      <c r="AW22" s="34">
        <v>84.604715672676832</v>
      </c>
    </row>
    <row r="23" spans="1:49">
      <c r="A23" s="30" t="s">
        <v>23</v>
      </c>
      <c r="B23" s="33" t="s">
        <v>91</v>
      </c>
      <c r="C23" s="33">
        <v>228</v>
      </c>
      <c r="D23" s="33" t="s">
        <v>91</v>
      </c>
      <c r="E23" s="33" t="s">
        <v>91</v>
      </c>
      <c r="F23" s="33">
        <v>228</v>
      </c>
      <c r="G23" s="33" t="s">
        <v>91</v>
      </c>
      <c r="H23" s="33" t="s">
        <v>91</v>
      </c>
      <c r="I23" s="33" t="s">
        <v>91</v>
      </c>
      <c r="J23" s="33" t="s">
        <v>91</v>
      </c>
      <c r="K23" s="33" t="s">
        <v>91</v>
      </c>
      <c r="L23" s="33">
        <v>0</v>
      </c>
      <c r="M23" s="33">
        <v>582</v>
      </c>
      <c r="N23" s="33" t="s">
        <v>91</v>
      </c>
      <c r="O23" s="33" t="s">
        <v>91</v>
      </c>
      <c r="P23" s="33">
        <v>582</v>
      </c>
      <c r="Q23" s="33">
        <v>810</v>
      </c>
      <c r="R23" s="33" t="s">
        <v>91</v>
      </c>
      <c r="S23" s="33">
        <v>215</v>
      </c>
      <c r="T23" s="33" t="s">
        <v>91</v>
      </c>
      <c r="U23" s="33" t="s">
        <v>91</v>
      </c>
      <c r="V23" s="33">
        <v>215</v>
      </c>
      <c r="W23" s="33" t="s">
        <v>91</v>
      </c>
      <c r="X23" s="33" t="s">
        <v>91</v>
      </c>
      <c r="Y23" s="33" t="s">
        <v>91</v>
      </c>
      <c r="Z23" s="33" t="s">
        <v>91</v>
      </c>
      <c r="AA23" s="33" t="s">
        <v>91</v>
      </c>
      <c r="AB23" s="33">
        <v>0</v>
      </c>
      <c r="AC23" s="33">
        <v>498</v>
      </c>
      <c r="AD23" s="33" t="s">
        <v>91</v>
      </c>
      <c r="AE23" s="33" t="s">
        <v>91</v>
      </c>
      <c r="AF23" s="33">
        <v>498</v>
      </c>
      <c r="AG23" s="33">
        <v>713</v>
      </c>
      <c r="AH23" s="34" t="s">
        <v>91</v>
      </c>
      <c r="AI23" s="34">
        <v>94.298245614035096</v>
      </c>
      <c r="AJ23" s="34" t="s">
        <v>91</v>
      </c>
      <c r="AK23" s="34" t="s">
        <v>91</v>
      </c>
      <c r="AL23" s="34">
        <v>94.298245614035096</v>
      </c>
      <c r="AM23" s="34" t="s">
        <v>91</v>
      </c>
      <c r="AN23" s="34" t="s">
        <v>91</v>
      </c>
      <c r="AO23" s="34" t="s">
        <v>91</v>
      </c>
      <c r="AP23" s="34" t="s">
        <v>91</v>
      </c>
      <c r="AQ23" s="34" t="s">
        <v>91</v>
      </c>
      <c r="AR23" s="34" t="s">
        <v>91</v>
      </c>
      <c r="AS23" s="34">
        <v>85.567010309278345</v>
      </c>
      <c r="AT23" s="34" t="s">
        <v>91</v>
      </c>
      <c r="AU23" s="34" t="s">
        <v>91</v>
      </c>
      <c r="AV23" s="34">
        <v>85.567010309278345</v>
      </c>
      <c r="AW23" s="34">
        <v>88.024691358024683</v>
      </c>
    </row>
    <row r="24" spans="1:49">
      <c r="A24" s="30" t="s">
        <v>24</v>
      </c>
      <c r="B24" s="33">
        <v>85</v>
      </c>
      <c r="C24" s="33" t="s">
        <v>91</v>
      </c>
      <c r="D24" s="33">
        <v>510</v>
      </c>
      <c r="E24" s="33">
        <v>140</v>
      </c>
      <c r="F24" s="33">
        <v>650</v>
      </c>
      <c r="G24" s="33" t="s">
        <v>91</v>
      </c>
      <c r="H24" s="33">
        <v>568</v>
      </c>
      <c r="I24" s="33" t="s">
        <v>91</v>
      </c>
      <c r="J24" s="33">
        <v>568</v>
      </c>
      <c r="K24" s="33">
        <v>810</v>
      </c>
      <c r="L24" s="33">
        <v>1378</v>
      </c>
      <c r="M24" s="33">
        <v>2107</v>
      </c>
      <c r="N24" s="33">
        <v>24</v>
      </c>
      <c r="O24" s="33" t="s">
        <v>91</v>
      </c>
      <c r="P24" s="33">
        <v>2131</v>
      </c>
      <c r="Q24" s="33">
        <v>4244</v>
      </c>
      <c r="R24" s="33">
        <v>0</v>
      </c>
      <c r="S24" s="33" t="s">
        <v>91</v>
      </c>
      <c r="T24" s="33">
        <v>431</v>
      </c>
      <c r="U24" s="33">
        <v>136</v>
      </c>
      <c r="V24" s="33">
        <v>567</v>
      </c>
      <c r="W24" s="33" t="s">
        <v>91</v>
      </c>
      <c r="X24" s="33">
        <v>385</v>
      </c>
      <c r="Y24" s="33" t="s">
        <v>91</v>
      </c>
      <c r="Z24" s="33">
        <v>385</v>
      </c>
      <c r="AA24" s="33">
        <v>654</v>
      </c>
      <c r="AB24" s="33">
        <v>1039</v>
      </c>
      <c r="AC24" s="33">
        <v>1641</v>
      </c>
      <c r="AD24" s="33">
        <v>32</v>
      </c>
      <c r="AE24" s="33" t="s">
        <v>91</v>
      </c>
      <c r="AF24" s="33">
        <v>1673</v>
      </c>
      <c r="AG24" s="33">
        <v>3279</v>
      </c>
      <c r="AH24" s="34">
        <v>0</v>
      </c>
      <c r="AI24" s="34" t="s">
        <v>91</v>
      </c>
      <c r="AJ24" s="34">
        <v>84.509803921568633</v>
      </c>
      <c r="AK24" s="34">
        <v>97.142857142857139</v>
      </c>
      <c r="AL24" s="34">
        <v>87.230769230769241</v>
      </c>
      <c r="AM24" s="34" t="s">
        <v>91</v>
      </c>
      <c r="AN24" s="34">
        <v>67.781690140845072</v>
      </c>
      <c r="AO24" s="34" t="s">
        <v>91</v>
      </c>
      <c r="AP24" s="34">
        <v>67.781690140845072</v>
      </c>
      <c r="AQ24" s="34">
        <v>80.740740740740748</v>
      </c>
      <c r="AR24" s="34">
        <v>75.399129172714069</v>
      </c>
      <c r="AS24" s="34">
        <v>77.883246321784526</v>
      </c>
      <c r="AT24" s="34">
        <v>133.33333333333331</v>
      </c>
      <c r="AU24" s="34" t="s">
        <v>91</v>
      </c>
      <c r="AV24" s="34">
        <v>78.507742843735343</v>
      </c>
      <c r="AW24" s="34">
        <v>77.262016965127231</v>
      </c>
    </row>
    <row r="25" spans="1:49">
      <c r="A25" s="30" t="s">
        <v>25</v>
      </c>
      <c r="B25" s="33">
        <v>14</v>
      </c>
      <c r="C25" s="33">
        <v>796</v>
      </c>
      <c r="D25" s="33">
        <v>1015</v>
      </c>
      <c r="E25" s="33">
        <v>268</v>
      </c>
      <c r="F25" s="33">
        <v>2079</v>
      </c>
      <c r="G25" s="33" t="s">
        <v>91</v>
      </c>
      <c r="H25" s="33">
        <v>502</v>
      </c>
      <c r="I25" s="33" t="s">
        <v>91</v>
      </c>
      <c r="J25" s="33">
        <v>502</v>
      </c>
      <c r="K25" s="33" t="s">
        <v>91</v>
      </c>
      <c r="L25" s="33">
        <v>502</v>
      </c>
      <c r="M25" s="33">
        <v>2064</v>
      </c>
      <c r="N25" s="33" t="s">
        <v>91</v>
      </c>
      <c r="O25" s="33" t="s">
        <v>91</v>
      </c>
      <c r="P25" s="33">
        <v>2064</v>
      </c>
      <c r="Q25" s="33">
        <v>4659</v>
      </c>
      <c r="R25" s="33">
        <v>0</v>
      </c>
      <c r="S25" s="33">
        <v>646</v>
      </c>
      <c r="T25" s="33">
        <v>951</v>
      </c>
      <c r="U25" s="33">
        <v>268</v>
      </c>
      <c r="V25" s="33">
        <v>1865</v>
      </c>
      <c r="W25" s="33" t="s">
        <v>91</v>
      </c>
      <c r="X25" s="33">
        <v>465</v>
      </c>
      <c r="Y25" s="33" t="s">
        <v>91</v>
      </c>
      <c r="Z25" s="33">
        <v>465</v>
      </c>
      <c r="AA25" s="33" t="s">
        <v>91</v>
      </c>
      <c r="AB25" s="33">
        <v>465</v>
      </c>
      <c r="AC25" s="33">
        <v>1826</v>
      </c>
      <c r="AD25" s="33" t="s">
        <v>91</v>
      </c>
      <c r="AE25" s="33" t="s">
        <v>91</v>
      </c>
      <c r="AF25" s="33">
        <v>1826</v>
      </c>
      <c r="AG25" s="33">
        <v>4156</v>
      </c>
      <c r="AH25" s="34">
        <v>0</v>
      </c>
      <c r="AI25" s="34">
        <v>81.155778894472363</v>
      </c>
      <c r="AJ25" s="34">
        <v>93.694581280788185</v>
      </c>
      <c r="AK25" s="34">
        <v>100</v>
      </c>
      <c r="AL25" s="34">
        <v>89.706589706589696</v>
      </c>
      <c r="AM25" s="34" t="s">
        <v>91</v>
      </c>
      <c r="AN25" s="34">
        <v>92.629482071713142</v>
      </c>
      <c r="AO25" s="34" t="s">
        <v>91</v>
      </c>
      <c r="AP25" s="34">
        <v>92.629482071713142</v>
      </c>
      <c r="AQ25" s="34" t="s">
        <v>91</v>
      </c>
      <c r="AR25" s="34">
        <v>92.629482071713142</v>
      </c>
      <c r="AS25" s="34">
        <v>88.468992248062023</v>
      </c>
      <c r="AT25" s="34" t="s">
        <v>91</v>
      </c>
      <c r="AU25" s="34" t="s">
        <v>91</v>
      </c>
      <c r="AV25" s="34">
        <v>88.468992248062023</v>
      </c>
      <c r="AW25" s="34">
        <v>89.203691779351786</v>
      </c>
    </row>
    <row r="26" spans="1:49">
      <c r="A26" s="30" t="s">
        <v>26</v>
      </c>
      <c r="B26" s="33" t="s">
        <v>91</v>
      </c>
      <c r="C26" s="33" t="s">
        <v>91</v>
      </c>
      <c r="D26" s="33">
        <v>173</v>
      </c>
      <c r="E26" s="33" t="s">
        <v>91</v>
      </c>
      <c r="F26" s="33">
        <v>173</v>
      </c>
      <c r="G26" s="33" t="s">
        <v>91</v>
      </c>
      <c r="H26" s="33" t="s">
        <v>91</v>
      </c>
      <c r="I26" s="33" t="s">
        <v>91</v>
      </c>
      <c r="J26" s="33" t="s">
        <v>91</v>
      </c>
      <c r="K26" s="33" t="s">
        <v>91</v>
      </c>
      <c r="L26" s="33">
        <v>0</v>
      </c>
      <c r="M26" s="33">
        <v>337</v>
      </c>
      <c r="N26" s="33" t="s">
        <v>91</v>
      </c>
      <c r="O26" s="33" t="s">
        <v>91</v>
      </c>
      <c r="P26" s="33">
        <v>337</v>
      </c>
      <c r="Q26" s="33">
        <v>510</v>
      </c>
      <c r="R26" s="33" t="s">
        <v>91</v>
      </c>
      <c r="S26" s="33" t="s">
        <v>91</v>
      </c>
      <c r="T26" s="33">
        <v>161</v>
      </c>
      <c r="U26" s="33" t="s">
        <v>91</v>
      </c>
      <c r="V26" s="33">
        <v>161</v>
      </c>
      <c r="W26" s="33" t="s">
        <v>91</v>
      </c>
      <c r="X26" s="33" t="s">
        <v>91</v>
      </c>
      <c r="Y26" s="33" t="s">
        <v>91</v>
      </c>
      <c r="Z26" s="33" t="s">
        <v>91</v>
      </c>
      <c r="AA26" s="33" t="s">
        <v>91</v>
      </c>
      <c r="AB26" s="33">
        <v>0</v>
      </c>
      <c r="AC26" s="33">
        <v>283</v>
      </c>
      <c r="AD26" s="33" t="s">
        <v>91</v>
      </c>
      <c r="AE26" s="33" t="s">
        <v>91</v>
      </c>
      <c r="AF26" s="33">
        <v>283</v>
      </c>
      <c r="AG26" s="33">
        <v>444</v>
      </c>
      <c r="AH26" s="34" t="s">
        <v>91</v>
      </c>
      <c r="AI26" s="34" t="s">
        <v>91</v>
      </c>
      <c r="AJ26" s="34">
        <v>93.063583815028906</v>
      </c>
      <c r="AK26" s="34" t="s">
        <v>91</v>
      </c>
      <c r="AL26" s="34">
        <v>93.063583815028906</v>
      </c>
      <c r="AM26" s="34" t="s">
        <v>91</v>
      </c>
      <c r="AN26" s="34" t="s">
        <v>91</v>
      </c>
      <c r="AO26" s="34" t="s">
        <v>91</v>
      </c>
      <c r="AP26" s="34" t="s">
        <v>91</v>
      </c>
      <c r="AQ26" s="34" t="s">
        <v>91</v>
      </c>
      <c r="AR26" s="34" t="s">
        <v>91</v>
      </c>
      <c r="AS26" s="34">
        <v>83.976261127596445</v>
      </c>
      <c r="AT26" s="34" t="s">
        <v>91</v>
      </c>
      <c r="AU26" s="34" t="s">
        <v>91</v>
      </c>
      <c r="AV26" s="34">
        <v>83.976261127596445</v>
      </c>
      <c r="AW26" s="34">
        <v>87.058823529411768</v>
      </c>
    </row>
    <row r="27" spans="1:49">
      <c r="A27" s="30" t="s">
        <v>27</v>
      </c>
      <c r="B27" s="33">
        <v>14</v>
      </c>
      <c r="C27" s="33">
        <v>605</v>
      </c>
      <c r="D27" s="33">
        <v>3134</v>
      </c>
      <c r="E27" s="33">
        <v>1190</v>
      </c>
      <c r="F27" s="33">
        <v>4929</v>
      </c>
      <c r="G27" s="33" t="s">
        <v>91</v>
      </c>
      <c r="H27" s="33">
        <v>3618</v>
      </c>
      <c r="I27" s="33">
        <v>66</v>
      </c>
      <c r="J27" s="33">
        <v>3684</v>
      </c>
      <c r="K27" s="33">
        <v>532</v>
      </c>
      <c r="L27" s="33">
        <v>4216</v>
      </c>
      <c r="M27" s="33">
        <v>3847</v>
      </c>
      <c r="N27" s="33">
        <v>36</v>
      </c>
      <c r="O27" s="33" t="s">
        <v>91</v>
      </c>
      <c r="P27" s="33">
        <v>3883</v>
      </c>
      <c r="Q27" s="33">
        <v>13042</v>
      </c>
      <c r="R27" s="33">
        <v>0</v>
      </c>
      <c r="S27" s="33">
        <v>582</v>
      </c>
      <c r="T27" s="33">
        <v>2723</v>
      </c>
      <c r="U27" s="33">
        <v>1155</v>
      </c>
      <c r="V27" s="33">
        <v>4460</v>
      </c>
      <c r="W27" s="33" t="s">
        <v>91</v>
      </c>
      <c r="X27" s="33">
        <v>3068</v>
      </c>
      <c r="Y27" s="33">
        <v>57</v>
      </c>
      <c r="Z27" s="33">
        <v>3125</v>
      </c>
      <c r="AA27" s="33">
        <v>423</v>
      </c>
      <c r="AB27" s="33">
        <v>3548</v>
      </c>
      <c r="AC27" s="33">
        <v>3238</v>
      </c>
      <c r="AD27" s="33">
        <v>35</v>
      </c>
      <c r="AE27" s="33" t="s">
        <v>91</v>
      </c>
      <c r="AF27" s="33">
        <v>3273</v>
      </c>
      <c r="AG27" s="33">
        <v>11281</v>
      </c>
      <c r="AH27" s="34">
        <v>0</v>
      </c>
      <c r="AI27" s="34">
        <v>96.198347107438025</v>
      </c>
      <c r="AJ27" s="34">
        <v>86.885768985322272</v>
      </c>
      <c r="AK27" s="34">
        <v>97.058823529411768</v>
      </c>
      <c r="AL27" s="34">
        <v>90.48488537228647</v>
      </c>
      <c r="AM27" s="34" t="s">
        <v>91</v>
      </c>
      <c r="AN27" s="34">
        <v>84.79823106688778</v>
      </c>
      <c r="AO27" s="34">
        <v>86.36363636363636</v>
      </c>
      <c r="AP27" s="34">
        <v>84.826275787187839</v>
      </c>
      <c r="AQ27" s="34">
        <v>79.511278195488728</v>
      </c>
      <c r="AR27" s="34">
        <v>84.155597722960152</v>
      </c>
      <c r="AS27" s="34">
        <v>84.169482713802964</v>
      </c>
      <c r="AT27" s="34">
        <v>97.222222222222214</v>
      </c>
      <c r="AU27" s="34" t="s">
        <v>91</v>
      </c>
      <c r="AV27" s="34">
        <v>84.290497038372393</v>
      </c>
      <c r="AW27" s="34">
        <v>86.497469713234167</v>
      </c>
    </row>
    <row r="28" spans="1:49">
      <c r="A28" s="30" t="s">
        <v>28</v>
      </c>
      <c r="B28" s="33" t="s">
        <v>91</v>
      </c>
      <c r="C28" s="33">
        <v>330</v>
      </c>
      <c r="D28" s="33" t="s">
        <v>91</v>
      </c>
      <c r="E28" s="33" t="s">
        <v>91</v>
      </c>
      <c r="F28" s="33">
        <v>330</v>
      </c>
      <c r="G28" s="33" t="s">
        <v>91</v>
      </c>
      <c r="H28" s="33" t="s">
        <v>91</v>
      </c>
      <c r="I28" s="33" t="s">
        <v>91</v>
      </c>
      <c r="J28" s="33" t="s">
        <v>91</v>
      </c>
      <c r="K28" s="33">
        <v>215</v>
      </c>
      <c r="L28" s="33">
        <v>215</v>
      </c>
      <c r="M28" s="33">
        <v>394</v>
      </c>
      <c r="N28" s="33" t="s">
        <v>91</v>
      </c>
      <c r="O28" s="33" t="s">
        <v>91</v>
      </c>
      <c r="P28" s="33">
        <v>394</v>
      </c>
      <c r="Q28" s="33">
        <v>939</v>
      </c>
      <c r="R28" s="33" t="s">
        <v>91</v>
      </c>
      <c r="S28" s="33">
        <v>300</v>
      </c>
      <c r="T28" s="33" t="s">
        <v>91</v>
      </c>
      <c r="U28" s="33" t="s">
        <v>91</v>
      </c>
      <c r="V28" s="33">
        <v>300</v>
      </c>
      <c r="W28" s="33" t="s">
        <v>91</v>
      </c>
      <c r="X28" s="33" t="s">
        <v>91</v>
      </c>
      <c r="Y28" s="33" t="s">
        <v>91</v>
      </c>
      <c r="Z28" s="33" t="s">
        <v>91</v>
      </c>
      <c r="AA28" s="33">
        <v>196</v>
      </c>
      <c r="AB28" s="33">
        <v>196</v>
      </c>
      <c r="AC28" s="33">
        <v>345</v>
      </c>
      <c r="AD28" s="33" t="s">
        <v>91</v>
      </c>
      <c r="AE28" s="33" t="s">
        <v>91</v>
      </c>
      <c r="AF28" s="33">
        <v>345</v>
      </c>
      <c r="AG28" s="33">
        <v>841</v>
      </c>
      <c r="AH28" s="34" t="s">
        <v>91</v>
      </c>
      <c r="AI28" s="34">
        <v>90.909090909090907</v>
      </c>
      <c r="AJ28" s="34" t="s">
        <v>91</v>
      </c>
      <c r="AK28" s="34" t="s">
        <v>91</v>
      </c>
      <c r="AL28" s="34">
        <v>90.909090909090907</v>
      </c>
      <c r="AM28" s="34" t="s">
        <v>91</v>
      </c>
      <c r="AN28" s="34" t="s">
        <v>91</v>
      </c>
      <c r="AO28" s="34" t="s">
        <v>91</v>
      </c>
      <c r="AP28" s="34" t="s">
        <v>91</v>
      </c>
      <c r="AQ28" s="34">
        <v>91.162790697674424</v>
      </c>
      <c r="AR28" s="34">
        <v>91.162790697674424</v>
      </c>
      <c r="AS28" s="34">
        <v>87.563451776649742</v>
      </c>
      <c r="AT28" s="34" t="s">
        <v>91</v>
      </c>
      <c r="AU28" s="34" t="s">
        <v>91</v>
      </c>
      <c r="AV28" s="34">
        <v>87.563451776649742</v>
      </c>
      <c r="AW28" s="34">
        <v>89.56336528221513</v>
      </c>
    </row>
    <row r="29" spans="1:49">
      <c r="A29" s="30" t="s">
        <v>29</v>
      </c>
      <c r="B29" s="33">
        <v>16</v>
      </c>
      <c r="C29" s="33">
        <v>231</v>
      </c>
      <c r="D29" s="33" t="s">
        <v>91</v>
      </c>
      <c r="E29" s="33" t="s">
        <v>91</v>
      </c>
      <c r="F29" s="33">
        <v>231</v>
      </c>
      <c r="G29" s="33" t="s">
        <v>91</v>
      </c>
      <c r="H29" s="33" t="s">
        <v>91</v>
      </c>
      <c r="I29" s="33" t="s">
        <v>91</v>
      </c>
      <c r="J29" s="33" t="s">
        <v>91</v>
      </c>
      <c r="K29" s="33">
        <v>117</v>
      </c>
      <c r="L29" s="33">
        <v>117</v>
      </c>
      <c r="M29" s="33">
        <v>836</v>
      </c>
      <c r="N29" s="33" t="s">
        <v>91</v>
      </c>
      <c r="O29" s="33" t="s">
        <v>91</v>
      </c>
      <c r="P29" s="33">
        <v>836</v>
      </c>
      <c r="Q29" s="33">
        <v>1200</v>
      </c>
      <c r="R29" s="33">
        <v>0</v>
      </c>
      <c r="S29" s="33">
        <v>193</v>
      </c>
      <c r="T29" s="33" t="s">
        <v>91</v>
      </c>
      <c r="U29" s="33" t="s">
        <v>91</v>
      </c>
      <c r="V29" s="33">
        <v>193</v>
      </c>
      <c r="W29" s="33" t="s">
        <v>91</v>
      </c>
      <c r="X29" s="33" t="s">
        <v>91</v>
      </c>
      <c r="Y29" s="33" t="s">
        <v>91</v>
      </c>
      <c r="Z29" s="33" t="s">
        <v>91</v>
      </c>
      <c r="AA29" s="33">
        <v>97</v>
      </c>
      <c r="AB29" s="33">
        <v>97</v>
      </c>
      <c r="AC29" s="33">
        <v>656</v>
      </c>
      <c r="AD29" s="33" t="s">
        <v>91</v>
      </c>
      <c r="AE29" s="33" t="s">
        <v>91</v>
      </c>
      <c r="AF29" s="33">
        <v>656</v>
      </c>
      <c r="AG29" s="33">
        <v>946</v>
      </c>
      <c r="AH29" s="34">
        <v>0</v>
      </c>
      <c r="AI29" s="34">
        <v>83.549783549783555</v>
      </c>
      <c r="AJ29" s="34" t="s">
        <v>91</v>
      </c>
      <c r="AK29" s="34" t="s">
        <v>91</v>
      </c>
      <c r="AL29" s="34">
        <v>83.549783549783555</v>
      </c>
      <c r="AM29" s="34" t="s">
        <v>91</v>
      </c>
      <c r="AN29" s="34" t="s">
        <v>91</v>
      </c>
      <c r="AO29" s="34" t="s">
        <v>91</v>
      </c>
      <c r="AP29" s="34" t="s">
        <v>91</v>
      </c>
      <c r="AQ29" s="34">
        <v>82.90598290598291</v>
      </c>
      <c r="AR29" s="34">
        <v>82.90598290598291</v>
      </c>
      <c r="AS29" s="34">
        <v>78.4688995215311</v>
      </c>
      <c r="AT29" s="34" t="s">
        <v>91</v>
      </c>
      <c r="AU29" s="34" t="s">
        <v>91</v>
      </c>
      <c r="AV29" s="34">
        <v>78.4688995215311</v>
      </c>
      <c r="AW29" s="34">
        <v>78.833333333333329</v>
      </c>
    </row>
    <row r="30" spans="1:49">
      <c r="A30" s="30" t="s">
        <v>30</v>
      </c>
      <c r="B30" s="33">
        <v>17</v>
      </c>
      <c r="C30" s="33">
        <v>726</v>
      </c>
      <c r="D30" s="33">
        <v>12823</v>
      </c>
      <c r="E30" s="33">
        <v>5353</v>
      </c>
      <c r="F30" s="33">
        <v>18902</v>
      </c>
      <c r="G30" s="33" t="s">
        <v>91</v>
      </c>
      <c r="H30" s="33">
        <v>5620</v>
      </c>
      <c r="I30" s="33">
        <v>825</v>
      </c>
      <c r="J30" s="33">
        <v>6445</v>
      </c>
      <c r="K30" s="33" t="s">
        <v>91</v>
      </c>
      <c r="L30" s="33">
        <v>6445</v>
      </c>
      <c r="M30" s="33">
        <v>8333</v>
      </c>
      <c r="N30" s="33">
        <v>332</v>
      </c>
      <c r="O30" s="33">
        <v>189</v>
      </c>
      <c r="P30" s="33">
        <v>8854</v>
      </c>
      <c r="Q30" s="33">
        <v>34218</v>
      </c>
      <c r="R30" s="33">
        <v>0</v>
      </c>
      <c r="S30" s="33">
        <v>619</v>
      </c>
      <c r="T30" s="33">
        <v>10813</v>
      </c>
      <c r="U30" s="33">
        <v>5299</v>
      </c>
      <c r="V30" s="33">
        <v>16731</v>
      </c>
      <c r="W30" s="33">
        <v>0</v>
      </c>
      <c r="X30" s="33">
        <v>4412</v>
      </c>
      <c r="Y30" s="33">
        <v>671</v>
      </c>
      <c r="Z30" s="33">
        <v>5083</v>
      </c>
      <c r="AA30" s="33" t="s">
        <v>91</v>
      </c>
      <c r="AB30" s="33">
        <v>5083</v>
      </c>
      <c r="AC30" s="33">
        <v>6894</v>
      </c>
      <c r="AD30" s="33">
        <v>380</v>
      </c>
      <c r="AE30" s="33">
        <v>194</v>
      </c>
      <c r="AF30" s="33">
        <v>7468</v>
      </c>
      <c r="AG30" s="33">
        <v>29282</v>
      </c>
      <c r="AH30" s="34">
        <v>0</v>
      </c>
      <c r="AI30" s="34">
        <v>85.261707988980717</v>
      </c>
      <c r="AJ30" s="34">
        <v>84.325040942057242</v>
      </c>
      <c r="AK30" s="34">
        <v>98.991219876704648</v>
      </c>
      <c r="AL30" s="34">
        <v>88.514442916093543</v>
      </c>
      <c r="AM30" s="34" t="s">
        <v>91</v>
      </c>
      <c r="AN30" s="34">
        <v>78.505338078291814</v>
      </c>
      <c r="AO30" s="34">
        <v>81.333333333333329</v>
      </c>
      <c r="AP30" s="34">
        <v>78.867339022498058</v>
      </c>
      <c r="AQ30" s="34" t="s">
        <v>91</v>
      </c>
      <c r="AR30" s="34">
        <v>78.867339022498058</v>
      </c>
      <c r="AS30" s="34">
        <v>82.731309252370096</v>
      </c>
      <c r="AT30" s="34">
        <v>114.45783132530121</v>
      </c>
      <c r="AU30" s="34">
        <v>102.64550264550265</v>
      </c>
      <c r="AV30" s="34">
        <v>84.346058278744067</v>
      </c>
      <c r="AW30" s="34">
        <v>85.57484364954118</v>
      </c>
    </row>
    <row r="31" spans="1:49">
      <c r="A31" s="30" t="s">
        <v>31</v>
      </c>
      <c r="B31" s="33" t="s">
        <v>91</v>
      </c>
      <c r="C31" s="33">
        <v>200</v>
      </c>
      <c r="D31" s="33">
        <v>466</v>
      </c>
      <c r="E31" s="33">
        <v>105</v>
      </c>
      <c r="F31" s="33">
        <v>771</v>
      </c>
      <c r="G31" s="33" t="s">
        <v>91</v>
      </c>
      <c r="H31" s="33">
        <v>374</v>
      </c>
      <c r="I31" s="33" t="s">
        <v>91</v>
      </c>
      <c r="J31" s="33">
        <v>374</v>
      </c>
      <c r="K31" s="33" t="s">
        <v>91</v>
      </c>
      <c r="L31" s="33">
        <v>374</v>
      </c>
      <c r="M31" s="33">
        <v>110</v>
      </c>
      <c r="N31" s="33" t="s">
        <v>91</v>
      </c>
      <c r="O31" s="33" t="s">
        <v>91</v>
      </c>
      <c r="P31" s="33">
        <v>110</v>
      </c>
      <c r="Q31" s="33">
        <v>1255</v>
      </c>
      <c r="R31" s="33" t="s">
        <v>91</v>
      </c>
      <c r="S31" s="33">
        <v>179</v>
      </c>
      <c r="T31" s="33">
        <v>416</v>
      </c>
      <c r="U31" s="33">
        <v>110</v>
      </c>
      <c r="V31" s="33">
        <v>705</v>
      </c>
      <c r="W31" s="33" t="s">
        <v>91</v>
      </c>
      <c r="X31" s="33">
        <v>335</v>
      </c>
      <c r="Y31" s="33" t="s">
        <v>91</v>
      </c>
      <c r="Z31" s="33">
        <v>335</v>
      </c>
      <c r="AA31" s="33" t="s">
        <v>91</v>
      </c>
      <c r="AB31" s="33">
        <v>335</v>
      </c>
      <c r="AC31" s="33">
        <v>96</v>
      </c>
      <c r="AD31" s="33" t="s">
        <v>91</v>
      </c>
      <c r="AE31" s="33" t="s">
        <v>91</v>
      </c>
      <c r="AF31" s="33">
        <v>96</v>
      </c>
      <c r="AG31" s="33">
        <v>1136</v>
      </c>
      <c r="AH31" s="34" t="s">
        <v>91</v>
      </c>
      <c r="AI31" s="34">
        <v>89.5</v>
      </c>
      <c r="AJ31" s="34">
        <v>89.27038626609442</v>
      </c>
      <c r="AK31" s="34">
        <v>104.76190476190477</v>
      </c>
      <c r="AL31" s="34">
        <v>91.439688715953309</v>
      </c>
      <c r="AM31" s="34" t="s">
        <v>91</v>
      </c>
      <c r="AN31" s="34">
        <v>89.572192513368989</v>
      </c>
      <c r="AO31" s="34" t="s">
        <v>91</v>
      </c>
      <c r="AP31" s="34">
        <v>89.572192513368989</v>
      </c>
      <c r="AQ31" s="34" t="s">
        <v>91</v>
      </c>
      <c r="AR31" s="34">
        <v>89.572192513368989</v>
      </c>
      <c r="AS31" s="34">
        <v>87.272727272727266</v>
      </c>
      <c r="AT31" s="34" t="s">
        <v>91</v>
      </c>
      <c r="AU31" s="34" t="s">
        <v>91</v>
      </c>
      <c r="AV31" s="34">
        <v>87.272727272727266</v>
      </c>
      <c r="AW31" s="34">
        <v>90.517928286852595</v>
      </c>
    </row>
    <row r="32" spans="1:49">
      <c r="A32" s="30" t="s">
        <v>32</v>
      </c>
      <c r="B32" s="33">
        <v>3</v>
      </c>
      <c r="C32" s="33" t="s">
        <v>91</v>
      </c>
      <c r="D32" s="33" t="s">
        <v>91</v>
      </c>
      <c r="E32" s="33">
        <v>25</v>
      </c>
      <c r="F32" s="33">
        <v>25</v>
      </c>
      <c r="G32" s="33" t="s">
        <v>91</v>
      </c>
      <c r="H32" s="33" t="s">
        <v>91</v>
      </c>
      <c r="I32" s="33" t="s">
        <v>91</v>
      </c>
      <c r="J32" s="33" t="s">
        <v>91</v>
      </c>
      <c r="K32" s="33">
        <v>167</v>
      </c>
      <c r="L32" s="33">
        <v>167</v>
      </c>
      <c r="M32" s="33">
        <v>427</v>
      </c>
      <c r="N32" s="33" t="s">
        <v>91</v>
      </c>
      <c r="O32" s="33" t="s">
        <v>91</v>
      </c>
      <c r="P32" s="33">
        <v>427</v>
      </c>
      <c r="Q32" s="33">
        <v>622</v>
      </c>
      <c r="R32" s="33">
        <v>0</v>
      </c>
      <c r="S32" s="33" t="s">
        <v>91</v>
      </c>
      <c r="T32" s="33" t="s">
        <v>91</v>
      </c>
      <c r="U32" s="33">
        <v>21</v>
      </c>
      <c r="V32" s="33">
        <v>21</v>
      </c>
      <c r="W32" s="33" t="s">
        <v>91</v>
      </c>
      <c r="X32" s="33" t="s">
        <v>91</v>
      </c>
      <c r="Y32" s="33" t="s">
        <v>91</v>
      </c>
      <c r="Z32" s="33" t="s">
        <v>91</v>
      </c>
      <c r="AA32" s="33">
        <v>100</v>
      </c>
      <c r="AB32" s="33">
        <v>100</v>
      </c>
      <c r="AC32" s="33">
        <v>353</v>
      </c>
      <c r="AD32" s="33" t="s">
        <v>91</v>
      </c>
      <c r="AE32" s="33" t="s">
        <v>91</v>
      </c>
      <c r="AF32" s="33">
        <v>353</v>
      </c>
      <c r="AG32" s="33">
        <v>474</v>
      </c>
      <c r="AH32" s="34">
        <v>0</v>
      </c>
      <c r="AI32" s="34" t="s">
        <v>91</v>
      </c>
      <c r="AJ32" s="34" t="s">
        <v>91</v>
      </c>
      <c r="AK32" s="34">
        <v>84</v>
      </c>
      <c r="AL32" s="34">
        <v>84</v>
      </c>
      <c r="AM32" s="34" t="s">
        <v>91</v>
      </c>
      <c r="AN32" s="34" t="s">
        <v>91</v>
      </c>
      <c r="AO32" s="34" t="s">
        <v>91</v>
      </c>
      <c r="AP32" s="34" t="s">
        <v>91</v>
      </c>
      <c r="AQ32" s="34">
        <v>59.880239520958078</v>
      </c>
      <c r="AR32" s="34">
        <v>59.880239520958078</v>
      </c>
      <c r="AS32" s="34">
        <v>82.669789227166277</v>
      </c>
      <c r="AT32" s="34" t="s">
        <v>91</v>
      </c>
      <c r="AU32" s="34" t="s">
        <v>91</v>
      </c>
      <c r="AV32" s="34">
        <v>82.669789227166277</v>
      </c>
      <c r="AW32" s="34">
        <v>76.20578778135048</v>
      </c>
    </row>
    <row r="33" spans="1:49">
      <c r="A33" s="30" t="s">
        <v>33</v>
      </c>
      <c r="B33" s="33">
        <v>81</v>
      </c>
      <c r="C33" s="33">
        <v>356</v>
      </c>
      <c r="D33" s="33">
        <v>421</v>
      </c>
      <c r="E33" s="33">
        <v>35</v>
      </c>
      <c r="F33" s="33">
        <v>812</v>
      </c>
      <c r="G33" s="33" t="s">
        <v>91</v>
      </c>
      <c r="H33" s="33" t="s">
        <v>91</v>
      </c>
      <c r="I33" s="33" t="s">
        <v>91</v>
      </c>
      <c r="J33" s="33" t="s">
        <v>91</v>
      </c>
      <c r="K33" s="33">
        <v>630</v>
      </c>
      <c r="L33" s="33">
        <v>630</v>
      </c>
      <c r="M33" s="33">
        <v>1911</v>
      </c>
      <c r="N33" s="33">
        <v>92</v>
      </c>
      <c r="O33" s="33" t="s">
        <v>91</v>
      </c>
      <c r="P33" s="33">
        <v>2003</v>
      </c>
      <c r="Q33" s="33">
        <v>3526</v>
      </c>
      <c r="R33" s="33">
        <v>0</v>
      </c>
      <c r="S33" s="33">
        <v>334</v>
      </c>
      <c r="T33" s="33">
        <v>334</v>
      </c>
      <c r="U33" s="33">
        <v>33</v>
      </c>
      <c r="V33" s="33">
        <v>701</v>
      </c>
      <c r="W33" s="33" t="s">
        <v>91</v>
      </c>
      <c r="X33" s="33" t="s">
        <v>91</v>
      </c>
      <c r="Y33" s="33" t="s">
        <v>91</v>
      </c>
      <c r="Z33" s="33" t="s">
        <v>91</v>
      </c>
      <c r="AA33" s="33">
        <v>551</v>
      </c>
      <c r="AB33" s="33">
        <v>551</v>
      </c>
      <c r="AC33" s="33">
        <v>1592</v>
      </c>
      <c r="AD33" s="33">
        <v>101</v>
      </c>
      <c r="AE33" s="33" t="s">
        <v>91</v>
      </c>
      <c r="AF33" s="33">
        <v>1693</v>
      </c>
      <c r="AG33" s="33">
        <v>2945</v>
      </c>
      <c r="AH33" s="34">
        <v>0</v>
      </c>
      <c r="AI33" s="34">
        <v>93.82022471910112</v>
      </c>
      <c r="AJ33" s="34">
        <v>79.334916864608076</v>
      </c>
      <c r="AK33" s="34">
        <v>94.285714285714278</v>
      </c>
      <c r="AL33" s="34">
        <v>86.330049261083744</v>
      </c>
      <c r="AM33" s="34" t="s">
        <v>91</v>
      </c>
      <c r="AN33" s="34" t="s">
        <v>91</v>
      </c>
      <c r="AO33" s="34" t="s">
        <v>91</v>
      </c>
      <c r="AP33" s="34" t="s">
        <v>91</v>
      </c>
      <c r="AQ33" s="34">
        <v>87.460317460317455</v>
      </c>
      <c r="AR33" s="34">
        <v>87.460317460317455</v>
      </c>
      <c r="AS33" s="34">
        <v>83.30716902145474</v>
      </c>
      <c r="AT33" s="34">
        <v>109.78260869565217</v>
      </c>
      <c r="AU33" s="34" t="s">
        <v>91</v>
      </c>
      <c r="AV33" s="34">
        <v>84.52321517723415</v>
      </c>
      <c r="AW33" s="34">
        <v>83.522404991491769</v>
      </c>
    </row>
    <row r="34" spans="1:49">
      <c r="A34" s="30" t="s">
        <v>34</v>
      </c>
      <c r="B34" s="33" t="s">
        <v>91</v>
      </c>
      <c r="C34" s="33" t="s">
        <v>91</v>
      </c>
      <c r="D34" s="33">
        <v>300</v>
      </c>
      <c r="E34" s="33" t="s">
        <v>91</v>
      </c>
      <c r="F34" s="33">
        <v>300</v>
      </c>
      <c r="G34" s="33" t="s">
        <v>91</v>
      </c>
      <c r="H34" s="33" t="s">
        <v>91</v>
      </c>
      <c r="I34" s="33" t="s">
        <v>91</v>
      </c>
      <c r="J34" s="33" t="s">
        <v>91</v>
      </c>
      <c r="K34" s="33" t="s">
        <v>91</v>
      </c>
      <c r="L34" s="33">
        <v>0</v>
      </c>
      <c r="M34" s="33">
        <v>85</v>
      </c>
      <c r="N34" s="33" t="s">
        <v>91</v>
      </c>
      <c r="O34" s="33" t="s">
        <v>91</v>
      </c>
      <c r="P34" s="33">
        <v>85</v>
      </c>
      <c r="Q34" s="33">
        <v>385</v>
      </c>
      <c r="R34" s="33" t="s">
        <v>91</v>
      </c>
      <c r="S34" s="33" t="s">
        <v>91</v>
      </c>
      <c r="T34" s="33">
        <v>264</v>
      </c>
      <c r="U34" s="33" t="s">
        <v>91</v>
      </c>
      <c r="V34" s="33">
        <v>264</v>
      </c>
      <c r="W34" s="33" t="s">
        <v>91</v>
      </c>
      <c r="X34" s="33" t="s">
        <v>91</v>
      </c>
      <c r="Y34" s="33" t="s">
        <v>91</v>
      </c>
      <c r="Z34" s="33" t="s">
        <v>91</v>
      </c>
      <c r="AA34" s="33" t="s">
        <v>91</v>
      </c>
      <c r="AB34" s="33">
        <v>0</v>
      </c>
      <c r="AC34" s="33">
        <v>76</v>
      </c>
      <c r="AD34" s="33" t="s">
        <v>91</v>
      </c>
      <c r="AE34" s="33" t="s">
        <v>91</v>
      </c>
      <c r="AF34" s="33">
        <v>76</v>
      </c>
      <c r="AG34" s="33">
        <v>340</v>
      </c>
      <c r="AH34" s="34" t="s">
        <v>91</v>
      </c>
      <c r="AI34" s="34" t="s">
        <v>91</v>
      </c>
      <c r="AJ34" s="34">
        <v>88</v>
      </c>
      <c r="AK34" s="34" t="s">
        <v>91</v>
      </c>
      <c r="AL34" s="34">
        <v>88</v>
      </c>
      <c r="AM34" s="34" t="s">
        <v>91</v>
      </c>
      <c r="AN34" s="34" t="s">
        <v>91</v>
      </c>
      <c r="AO34" s="34" t="s">
        <v>91</v>
      </c>
      <c r="AP34" s="34" t="s">
        <v>91</v>
      </c>
      <c r="AQ34" s="34" t="s">
        <v>91</v>
      </c>
      <c r="AR34" s="34" t="s">
        <v>91</v>
      </c>
      <c r="AS34" s="34">
        <v>89.411764705882362</v>
      </c>
      <c r="AT34" s="34" t="s">
        <v>91</v>
      </c>
      <c r="AU34" s="34" t="s">
        <v>91</v>
      </c>
      <c r="AV34" s="34">
        <v>89.411764705882362</v>
      </c>
      <c r="AW34" s="34">
        <v>88.311688311688314</v>
      </c>
    </row>
    <row r="35" spans="1:49">
      <c r="A35" s="30" t="s">
        <v>35</v>
      </c>
      <c r="B35" s="33" t="s">
        <v>91</v>
      </c>
      <c r="C35" s="33">
        <v>263</v>
      </c>
      <c r="D35" s="33">
        <v>321</v>
      </c>
      <c r="E35" s="33">
        <v>80</v>
      </c>
      <c r="F35" s="33">
        <v>664</v>
      </c>
      <c r="G35" s="33" t="s">
        <v>91</v>
      </c>
      <c r="H35" s="33">
        <v>533</v>
      </c>
      <c r="I35" s="33" t="s">
        <v>91</v>
      </c>
      <c r="J35" s="33">
        <v>533</v>
      </c>
      <c r="K35" s="33" t="s">
        <v>91</v>
      </c>
      <c r="L35" s="33">
        <v>533</v>
      </c>
      <c r="M35" s="33">
        <v>616</v>
      </c>
      <c r="N35" s="33" t="s">
        <v>91</v>
      </c>
      <c r="O35" s="33" t="s">
        <v>91</v>
      </c>
      <c r="P35" s="33">
        <v>616</v>
      </c>
      <c r="Q35" s="33">
        <v>1813</v>
      </c>
      <c r="R35" s="33" t="s">
        <v>91</v>
      </c>
      <c r="S35" s="33">
        <v>226</v>
      </c>
      <c r="T35" s="33">
        <v>266</v>
      </c>
      <c r="U35" s="33">
        <v>119</v>
      </c>
      <c r="V35" s="33">
        <v>611</v>
      </c>
      <c r="W35" s="33" t="s">
        <v>91</v>
      </c>
      <c r="X35" s="33">
        <v>441</v>
      </c>
      <c r="Y35" s="33" t="s">
        <v>91</v>
      </c>
      <c r="Z35" s="33">
        <v>441</v>
      </c>
      <c r="AA35" s="33" t="s">
        <v>91</v>
      </c>
      <c r="AB35" s="33">
        <v>441</v>
      </c>
      <c r="AC35" s="33">
        <v>502</v>
      </c>
      <c r="AD35" s="33">
        <v>0</v>
      </c>
      <c r="AE35" s="33" t="s">
        <v>91</v>
      </c>
      <c r="AF35" s="33">
        <v>502</v>
      </c>
      <c r="AG35" s="33">
        <v>1554</v>
      </c>
      <c r="AH35" s="34" t="s">
        <v>91</v>
      </c>
      <c r="AI35" s="34">
        <v>85.931558935361224</v>
      </c>
      <c r="AJ35" s="34">
        <v>82.866043613707163</v>
      </c>
      <c r="AK35" s="34">
        <v>148.75</v>
      </c>
      <c r="AL35" s="34">
        <v>92.018072289156621</v>
      </c>
      <c r="AM35" s="34" t="s">
        <v>91</v>
      </c>
      <c r="AN35" s="34">
        <v>82.73921200750469</v>
      </c>
      <c r="AO35" s="34" t="s">
        <v>91</v>
      </c>
      <c r="AP35" s="34">
        <v>82.73921200750469</v>
      </c>
      <c r="AQ35" s="34" t="s">
        <v>91</v>
      </c>
      <c r="AR35" s="34">
        <v>82.73921200750469</v>
      </c>
      <c r="AS35" s="34">
        <v>81.493506493506501</v>
      </c>
      <c r="AT35" s="34" t="s">
        <v>91</v>
      </c>
      <c r="AU35" s="34" t="s">
        <v>91</v>
      </c>
      <c r="AV35" s="34">
        <v>81.493506493506501</v>
      </c>
      <c r="AW35" s="34">
        <v>85.714285714285708</v>
      </c>
    </row>
    <row r="36" spans="1:49">
      <c r="A36" s="30" t="s">
        <v>36</v>
      </c>
      <c r="B36" s="33" t="s">
        <v>91</v>
      </c>
      <c r="C36" s="33">
        <v>308</v>
      </c>
      <c r="D36" s="33" t="s">
        <v>91</v>
      </c>
      <c r="E36" s="33">
        <v>28</v>
      </c>
      <c r="F36" s="33">
        <v>336</v>
      </c>
      <c r="G36" s="33" t="s">
        <v>91</v>
      </c>
      <c r="H36" s="33" t="s">
        <v>91</v>
      </c>
      <c r="I36" s="33" t="s">
        <v>91</v>
      </c>
      <c r="J36" s="33" t="s">
        <v>91</v>
      </c>
      <c r="K36" s="33">
        <v>176</v>
      </c>
      <c r="L36" s="33">
        <v>176</v>
      </c>
      <c r="M36" s="33">
        <v>1070</v>
      </c>
      <c r="N36" s="33" t="s">
        <v>91</v>
      </c>
      <c r="O36" s="33" t="s">
        <v>91</v>
      </c>
      <c r="P36" s="33">
        <v>1070</v>
      </c>
      <c r="Q36" s="33">
        <v>1582</v>
      </c>
      <c r="R36" s="33" t="s">
        <v>91</v>
      </c>
      <c r="S36" s="33">
        <v>273</v>
      </c>
      <c r="T36" s="33" t="s">
        <v>91</v>
      </c>
      <c r="U36" s="33">
        <v>24</v>
      </c>
      <c r="V36" s="33">
        <v>297</v>
      </c>
      <c r="W36" s="33" t="s">
        <v>91</v>
      </c>
      <c r="X36" s="33" t="s">
        <v>91</v>
      </c>
      <c r="Y36" s="33" t="s">
        <v>91</v>
      </c>
      <c r="Z36" s="33" t="s">
        <v>91</v>
      </c>
      <c r="AA36" s="33">
        <v>134</v>
      </c>
      <c r="AB36" s="33">
        <v>134</v>
      </c>
      <c r="AC36" s="33">
        <v>895</v>
      </c>
      <c r="AD36" s="33">
        <v>0</v>
      </c>
      <c r="AE36" s="33" t="s">
        <v>91</v>
      </c>
      <c r="AF36" s="33">
        <v>895</v>
      </c>
      <c r="AG36" s="33">
        <v>1326</v>
      </c>
      <c r="AH36" s="34" t="s">
        <v>91</v>
      </c>
      <c r="AI36" s="34">
        <v>88.63636363636364</v>
      </c>
      <c r="AJ36" s="34" t="s">
        <v>91</v>
      </c>
      <c r="AK36" s="34">
        <v>85.714285714285708</v>
      </c>
      <c r="AL36" s="34">
        <v>88.392857142857139</v>
      </c>
      <c r="AM36" s="34" t="s">
        <v>91</v>
      </c>
      <c r="AN36" s="34" t="s">
        <v>91</v>
      </c>
      <c r="AO36" s="34" t="s">
        <v>91</v>
      </c>
      <c r="AP36" s="34" t="s">
        <v>91</v>
      </c>
      <c r="AQ36" s="34">
        <v>76.13636363636364</v>
      </c>
      <c r="AR36" s="34">
        <v>76.13636363636364</v>
      </c>
      <c r="AS36" s="34">
        <v>83.644859813084111</v>
      </c>
      <c r="AT36" s="34" t="s">
        <v>91</v>
      </c>
      <c r="AU36" s="34" t="s">
        <v>91</v>
      </c>
      <c r="AV36" s="34">
        <v>83.644859813084111</v>
      </c>
      <c r="AW36" s="34">
        <v>83.817951959544885</v>
      </c>
    </row>
    <row r="37" spans="1:49">
      <c r="A37" s="30" t="s">
        <v>37</v>
      </c>
      <c r="B37" s="33">
        <v>21</v>
      </c>
      <c r="C37" s="33">
        <v>313</v>
      </c>
      <c r="D37" s="33">
        <v>1542</v>
      </c>
      <c r="E37" s="33">
        <v>564</v>
      </c>
      <c r="F37" s="33">
        <v>2419</v>
      </c>
      <c r="G37" s="33">
        <v>459</v>
      </c>
      <c r="H37" s="33">
        <v>1602</v>
      </c>
      <c r="I37" s="33">
        <v>39</v>
      </c>
      <c r="J37" s="33">
        <v>2100</v>
      </c>
      <c r="K37" s="33" t="s">
        <v>91</v>
      </c>
      <c r="L37" s="33">
        <v>2100</v>
      </c>
      <c r="M37" s="33">
        <v>1878</v>
      </c>
      <c r="N37" s="33">
        <v>85</v>
      </c>
      <c r="O37" s="33" t="s">
        <v>91</v>
      </c>
      <c r="P37" s="33">
        <v>1963</v>
      </c>
      <c r="Q37" s="33">
        <v>6503</v>
      </c>
      <c r="R37" s="33">
        <v>0</v>
      </c>
      <c r="S37" s="33">
        <v>286</v>
      </c>
      <c r="T37" s="33">
        <v>1404</v>
      </c>
      <c r="U37" s="33">
        <v>536</v>
      </c>
      <c r="V37" s="33">
        <v>2226</v>
      </c>
      <c r="W37" s="33">
        <v>385</v>
      </c>
      <c r="X37" s="33">
        <v>1453</v>
      </c>
      <c r="Y37" s="33">
        <v>46</v>
      </c>
      <c r="Z37" s="33">
        <v>1884</v>
      </c>
      <c r="AA37" s="33" t="s">
        <v>91</v>
      </c>
      <c r="AB37" s="33">
        <v>1884</v>
      </c>
      <c r="AC37" s="33">
        <v>1655</v>
      </c>
      <c r="AD37" s="33">
        <v>77</v>
      </c>
      <c r="AE37" s="33" t="s">
        <v>91</v>
      </c>
      <c r="AF37" s="33">
        <v>1732</v>
      </c>
      <c r="AG37" s="33">
        <v>5842</v>
      </c>
      <c r="AH37" s="34">
        <v>0</v>
      </c>
      <c r="AI37" s="34">
        <v>91.373801916932905</v>
      </c>
      <c r="AJ37" s="34">
        <v>91.050583657587552</v>
      </c>
      <c r="AK37" s="34">
        <v>95.035460992907801</v>
      </c>
      <c r="AL37" s="34">
        <v>92.021496486151307</v>
      </c>
      <c r="AM37" s="34">
        <v>83.877995642701535</v>
      </c>
      <c r="AN37" s="34">
        <v>90.699126092384518</v>
      </c>
      <c r="AO37" s="34">
        <v>117.94871794871796</v>
      </c>
      <c r="AP37" s="34">
        <v>89.714285714285708</v>
      </c>
      <c r="AQ37" s="34" t="s">
        <v>91</v>
      </c>
      <c r="AR37" s="34">
        <v>89.714285714285708</v>
      </c>
      <c r="AS37" s="34">
        <v>88.125665601703943</v>
      </c>
      <c r="AT37" s="34">
        <v>90.588235294117652</v>
      </c>
      <c r="AU37" s="34" t="s">
        <v>91</v>
      </c>
      <c r="AV37" s="34">
        <v>88.232297503820675</v>
      </c>
      <c r="AW37" s="34">
        <v>89.835460556666163</v>
      </c>
    </row>
    <row r="38" spans="1:49">
      <c r="A38" s="30" t="s">
        <v>38</v>
      </c>
      <c r="B38" s="33" t="s">
        <v>91</v>
      </c>
      <c r="C38" s="33">
        <v>83</v>
      </c>
      <c r="D38" s="33">
        <v>414</v>
      </c>
      <c r="E38" s="33">
        <v>74</v>
      </c>
      <c r="F38" s="33">
        <v>571</v>
      </c>
      <c r="G38" s="33">
        <v>136</v>
      </c>
      <c r="H38" s="33">
        <v>544</v>
      </c>
      <c r="I38" s="33">
        <v>61</v>
      </c>
      <c r="J38" s="33">
        <v>741</v>
      </c>
      <c r="K38" s="33">
        <v>188</v>
      </c>
      <c r="L38" s="33">
        <v>929</v>
      </c>
      <c r="M38" s="33">
        <v>596</v>
      </c>
      <c r="N38" s="33" t="s">
        <v>91</v>
      </c>
      <c r="O38" s="33" t="s">
        <v>91</v>
      </c>
      <c r="P38" s="33">
        <v>596</v>
      </c>
      <c r="Q38" s="33">
        <v>2096</v>
      </c>
      <c r="R38" s="33" t="s">
        <v>91</v>
      </c>
      <c r="S38" s="33">
        <v>67</v>
      </c>
      <c r="T38" s="33">
        <v>355</v>
      </c>
      <c r="U38" s="33">
        <v>81</v>
      </c>
      <c r="V38" s="33">
        <v>503</v>
      </c>
      <c r="W38" s="33">
        <v>94</v>
      </c>
      <c r="X38" s="33">
        <v>488</v>
      </c>
      <c r="Y38" s="33">
        <v>53</v>
      </c>
      <c r="Z38" s="33">
        <v>635</v>
      </c>
      <c r="AA38" s="33">
        <v>168</v>
      </c>
      <c r="AB38" s="33">
        <v>803</v>
      </c>
      <c r="AC38" s="33">
        <v>487</v>
      </c>
      <c r="AD38" s="33" t="s">
        <v>91</v>
      </c>
      <c r="AE38" s="33" t="s">
        <v>91</v>
      </c>
      <c r="AF38" s="33">
        <v>487</v>
      </c>
      <c r="AG38" s="33">
        <v>1793</v>
      </c>
      <c r="AH38" s="34" t="s">
        <v>91</v>
      </c>
      <c r="AI38" s="34">
        <v>80.722891566265062</v>
      </c>
      <c r="AJ38" s="34">
        <v>85.748792270531411</v>
      </c>
      <c r="AK38" s="34">
        <v>109.45945945945945</v>
      </c>
      <c r="AL38" s="34">
        <v>88.091068301225917</v>
      </c>
      <c r="AM38" s="34">
        <v>69.117647058823522</v>
      </c>
      <c r="AN38" s="34">
        <v>89.705882352941174</v>
      </c>
      <c r="AO38" s="34">
        <v>86.885245901639337</v>
      </c>
      <c r="AP38" s="34">
        <v>85.695006747638331</v>
      </c>
      <c r="AQ38" s="34">
        <v>89.361702127659569</v>
      </c>
      <c r="AR38" s="34">
        <v>86.437029063509158</v>
      </c>
      <c r="AS38" s="34">
        <v>81.711409395973149</v>
      </c>
      <c r="AT38" s="34" t="s">
        <v>91</v>
      </c>
      <c r="AU38" s="34" t="s">
        <v>91</v>
      </c>
      <c r="AV38" s="34">
        <v>81.711409395973149</v>
      </c>
      <c r="AW38" s="34">
        <v>85.543893129770993</v>
      </c>
    </row>
    <row r="39" spans="1:49">
      <c r="A39" s="30" t="s">
        <v>39</v>
      </c>
      <c r="B39" s="33">
        <v>19</v>
      </c>
      <c r="C39" s="33">
        <v>266</v>
      </c>
      <c r="D39" s="33" t="s">
        <v>91</v>
      </c>
      <c r="E39" s="33" t="s">
        <v>91</v>
      </c>
      <c r="F39" s="33">
        <v>266</v>
      </c>
      <c r="G39" s="33" t="s">
        <v>91</v>
      </c>
      <c r="H39" s="33" t="s">
        <v>91</v>
      </c>
      <c r="I39" s="33" t="s">
        <v>91</v>
      </c>
      <c r="J39" s="33" t="s">
        <v>91</v>
      </c>
      <c r="K39" s="33" t="s">
        <v>91</v>
      </c>
      <c r="L39" s="33">
        <v>0</v>
      </c>
      <c r="M39" s="33">
        <v>878</v>
      </c>
      <c r="N39" s="33" t="s">
        <v>91</v>
      </c>
      <c r="O39" s="33" t="s">
        <v>91</v>
      </c>
      <c r="P39" s="33">
        <v>878</v>
      </c>
      <c r="Q39" s="33">
        <v>1163</v>
      </c>
      <c r="R39" s="33">
        <v>0</v>
      </c>
      <c r="S39" s="33">
        <v>227</v>
      </c>
      <c r="T39" s="33" t="s">
        <v>91</v>
      </c>
      <c r="U39" s="33" t="s">
        <v>91</v>
      </c>
      <c r="V39" s="33">
        <v>227</v>
      </c>
      <c r="W39" s="33" t="s">
        <v>91</v>
      </c>
      <c r="X39" s="33" t="s">
        <v>91</v>
      </c>
      <c r="Y39" s="33" t="s">
        <v>91</v>
      </c>
      <c r="Z39" s="33" t="s">
        <v>91</v>
      </c>
      <c r="AA39" s="33" t="s">
        <v>91</v>
      </c>
      <c r="AB39" s="33">
        <v>0</v>
      </c>
      <c r="AC39" s="33">
        <v>687</v>
      </c>
      <c r="AD39" s="33" t="s">
        <v>91</v>
      </c>
      <c r="AE39" s="33" t="s">
        <v>91</v>
      </c>
      <c r="AF39" s="33">
        <v>687</v>
      </c>
      <c r="AG39" s="33">
        <v>914</v>
      </c>
      <c r="AH39" s="34">
        <v>0</v>
      </c>
      <c r="AI39" s="34">
        <v>85.338345864661662</v>
      </c>
      <c r="AJ39" s="34" t="s">
        <v>91</v>
      </c>
      <c r="AK39" s="34" t="s">
        <v>91</v>
      </c>
      <c r="AL39" s="34">
        <v>85.338345864661662</v>
      </c>
      <c r="AM39" s="34" t="s">
        <v>91</v>
      </c>
      <c r="AN39" s="34" t="s">
        <v>91</v>
      </c>
      <c r="AO39" s="34" t="s">
        <v>91</v>
      </c>
      <c r="AP39" s="34" t="s">
        <v>91</v>
      </c>
      <c r="AQ39" s="34" t="s">
        <v>91</v>
      </c>
      <c r="AR39" s="34" t="s">
        <v>91</v>
      </c>
      <c r="AS39" s="34">
        <v>78.24601366742597</v>
      </c>
      <c r="AT39" s="34" t="s">
        <v>91</v>
      </c>
      <c r="AU39" s="34" t="s">
        <v>91</v>
      </c>
      <c r="AV39" s="34">
        <v>78.24601366742597</v>
      </c>
      <c r="AW39" s="34">
        <v>78.589853826311256</v>
      </c>
    </row>
    <row r="40" spans="1:49">
      <c r="A40" s="30" t="s">
        <v>40</v>
      </c>
      <c r="B40" s="33">
        <v>117</v>
      </c>
      <c r="C40" s="33" t="s">
        <v>91</v>
      </c>
      <c r="D40" s="33">
        <v>636</v>
      </c>
      <c r="E40" s="33">
        <v>30</v>
      </c>
      <c r="F40" s="33">
        <v>666</v>
      </c>
      <c r="G40" s="33" t="s">
        <v>91</v>
      </c>
      <c r="H40" s="33" t="s">
        <v>91</v>
      </c>
      <c r="I40" s="33" t="s">
        <v>91</v>
      </c>
      <c r="J40" s="33" t="s">
        <v>91</v>
      </c>
      <c r="K40" s="33">
        <v>146</v>
      </c>
      <c r="L40" s="33">
        <v>146</v>
      </c>
      <c r="M40" s="33">
        <v>1920</v>
      </c>
      <c r="N40" s="33">
        <v>10</v>
      </c>
      <c r="O40" s="33" t="s">
        <v>91</v>
      </c>
      <c r="P40" s="33">
        <v>1930</v>
      </c>
      <c r="Q40" s="33">
        <v>2859</v>
      </c>
      <c r="R40" s="33">
        <v>0</v>
      </c>
      <c r="S40" s="33" t="s">
        <v>91</v>
      </c>
      <c r="T40" s="33">
        <v>550</v>
      </c>
      <c r="U40" s="33">
        <v>31</v>
      </c>
      <c r="V40" s="33">
        <v>581</v>
      </c>
      <c r="W40" s="33" t="s">
        <v>91</v>
      </c>
      <c r="X40" s="33" t="s">
        <v>91</v>
      </c>
      <c r="Y40" s="33" t="s">
        <v>91</v>
      </c>
      <c r="Z40" s="33" t="s">
        <v>91</v>
      </c>
      <c r="AA40" s="33">
        <v>132</v>
      </c>
      <c r="AB40" s="33">
        <v>132</v>
      </c>
      <c r="AC40" s="33">
        <v>1586</v>
      </c>
      <c r="AD40" s="33">
        <v>32</v>
      </c>
      <c r="AE40" s="33" t="s">
        <v>91</v>
      </c>
      <c r="AF40" s="33">
        <v>1618</v>
      </c>
      <c r="AG40" s="33">
        <v>2331</v>
      </c>
      <c r="AH40" s="34">
        <v>0</v>
      </c>
      <c r="AI40" s="34" t="s">
        <v>91</v>
      </c>
      <c r="AJ40" s="34">
        <v>86.477987421383645</v>
      </c>
      <c r="AK40" s="34">
        <v>103.33333333333334</v>
      </c>
      <c r="AL40" s="34">
        <v>87.237237237237238</v>
      </c>
      <c r="AM40" s="34" t="s">
        <v>91</v>
      </c>
      <c r="AN40" s="34" t="s">
        <v>91</v>
      </c>
      <c r="AO40" s="34" t="s">
        <v>91</v>
      </c>
      <c r="AP40" s="34" t="s">
        <v>91</v>
      </c>
      <c r="AQ40" s="34">
        <v>90.410958904109577</v>
      </c>
      <c r="AR40" s="34">
        <v>90.410958904109577</v>
      </c>
      <c r="AS40" s="34">
        <v>82.604166666666671</v>
      </c>
      <c r="AT40" s="34">
        <v>320</v>
      </c>
      <c r="AU40" s="34" t="s">
        <v>91</v>
      </c>
      <c r="AV40" s="34">
        <v>83.834196891191709</v>
      </c>
      <c r="AW40" s="34">
        <v>81.532004197271775</v>
      </c>
    </row>
    <row r="41" spans="1:49">
      <c r="A41" s="30" t="s">
        <v>41</v>
      </c>
      <c r="B41" s="33">
        <v>8</v>
      </c>
      <c r="C41" s="33">
        <v>466</v>
      </c>
      <c r="D41" s="33">
        <v>562</v>
      </c>
      <c r="E41" s="33">
        <v>245</v>
      </c>
      <c r="F41" s="33">
        <v>1273</v>
      </c>
      <c r="G41" s="33" t="s">
        <v>91</v>
      </c>
      <c r="H41" s="33">
        <v>481</v>
      </c>
      <c r="I41" s="33">
        <v>68</v>
      </c>
      <c r="J41" s="33">
        <v>549</v>
      </c>
      <c r="K41" s="33" t="s">
        <v>91</v>
      </c>
      <c r="L41" s="33">
        <v>549</v>
      </c>
      <c r="M41" s="33">
        <v>954</v>
      </c>
      <c r="N41" s="33" t="s">
        <v>91</v>
      </c>
      <c r="O41" s="33" t="s">
        <v>91</v>
      </c>
      <c r="P41" s="33">
        <v>954</v>
      </c>
      <c r="Q41" s="33">
        <v>2784</v>
      </c>
      <c r="R41" s="33">
        <v>0</v>
      </c>
      <c r="S41" s="33">
        <v>360</v>
      </c>
      <c r="T41" s="33">
        <v>471</v>
      </c>
      <c r="U41" s="33">
        <v>228</v>
      </c>
      <c r="V41" s="33">
        <v>1059</v>
      </c>
      <c r="W41" s="33" t="s">
        <v>91</v>
      </c>
      <c r="X41" s="33">
        <v>388</v>
      </c>
      <c r="Y41" s="33">
        <v>67</v>
      </c>
      <c r="Z41" s="33">
        <v>455</v>
      </c>
      <c r="AA41" s="33" t="s">
        <v>91</v>
      </c>
      <c r="AB41" s="33">
        <v>455</v>
      </c>
      <c r="AC41" s="33">
        <v>752</v>
      </c>
      <c r="AD41" s="33" t="s">
        <v>91</v>
      </c>
      <c r="AE41" s="33" t="s">
        <v>91</v>
      </c>
      <c r="AF41" s="33">
        <v>752</v>
      </c>
      <c r="AG41" s="33">
        <v>2266</v>
      </c>
      <c r="AH41" s="34">
        <v>0</v>
      </c>
      <c r="AI41" s="34">
        <v>77.253218884120173</v>
      </c>
      <c r="AJ41" s="34">
        <v>83.807829181494668</v>
      </c>
      <c r="AK41" s="34">
        <v>93.061224489795919</v>
      </c>
      <c r="AL41" s="34">
        <v>83.189316575019632</v>
      </c>
      <c r="AM41" s="34" t="s">
        <v>91</v>
      </c>
      <c r="AN41" s="34">
        <v>80.665280665280676</v>
      </c>
      <c r="AO41" s="34">
        <v>98.529411764705884</v>
      </c>
      <c r="AP41" s="34">
        <v>82.877959927140253</v>
      </c>
      <c r="AQ41" s="34" t="s">
        <v>91</v>
      </c>
      <c r="AR41" s="34">
        <v>82.877959927140253</v>
      </c>
      <c r="AS41" s="34">
        <v>78.825995807127882</v>
      </c>
      <c r="AT41" s="34" t="s">
        <v>91</v>
      </c>
      <c r="AU41" s="34" t="s">
        <v>91</v>
      </c>
      <c r="AV41" s="34">
        <v>78.825995807127882</v>
      </c>
      <c r="AW41" s="34">
        <v>81.393678160919535</v>
      </c>
    </row>
    <row r="42" spans="1:49">
      <c r="A42" s="30" t="s">
        <v>42</v>
      </c>
      <c r="B42" s="33" t="s">
        <v>91</v>
      </c>
      <c r="C42" s="33">
        <v>428</v>
      </c>
      <c r="D42" s="33">
        <v>426</v>
      </c>
      <c r="E42" s="33">
        <v>91</v>
      </c>
      <c r="F42" s="33">
        <v>945</v>
      </c>
      <c r="G42" s="33" t="s">
        <v>91</v>
      </c>
      <c r="H42" s="33" t="s">
        <v>91</v>
      </c>
      <c r="I42" s="33" t="s">
        <v>91</v>
      </c>
      <c r="J42" s="33" t="s">
        <v>91</v>
      </c>
      <c r="K42" s="33">
        <v>196</v>
      </c>
      <c r="L42" s="33">
        <v>196</v>
      </c>
      <c r="M42" s="33">
        <v>1187</v>
      </c>
      <c r="N42" s="33" t="s">
        <v>91</v>
      </c>
      <c r="O42" s="33" t="s">
        <v>91</v>
      </c>
      <c r="P42" s="33">
        <v>1187</v>
      </c>
      <c r="Q42" s="33">
        <v>2328</v>
      </c>
      <c r="R42" s="33" t="s">
        <v>91</v>
      </c>
      <c r="S42" s="33">
        <v>420</v>
      </c>
      <c r="T42" s="33">
        <v>379</v>
      </c>
      <c r="U42" s="33">
        <v>93</v>
      </c>
      <c r="V42" s="33">
        <v>892</v>
      </c>
      <c r="W42" s="33" t="s">
        <v>91</v>
      </c>
      <c r="X42" s="33" t="s">
        <v>91</v>
      </c>
      <c r="Y42" s="33" t="s">
        <v>91</v>
      </c>
      <c r="Z42" s="33" t="s">
        <v>91</v>
      </c>
      <c r="AA42" s="33">
        <v>188</v>
      </c>
      <c r="AB42" s="33">
        <v>188</v>
      </c>
      <c r="AC42" s="33">
        <v>1050</v>
      </c>
      <c r="AD42" s="33" t="s">
        <v>91</v>
      </c>
      <c r="AE42" s="33" t="s">
        <v>91</v>
      </c>
      <c r="AF42" s="33">
        <v>1050</v>
      </c>
      <c r="AG42" s="33">
        <v>2130</v>
      </c>
      <c r="AH42" s="34" t="s">
        <v>91</v>
      </c>
      <c r="AI42" s="34">
        <v>98.130841121495322</v>
      </c>
      <c r="AJ42" s="34">
        <v>88.967136150234737</v>
      </c>
      <c r="AK42" s="34">
        <v>102.19780219780219</v>
      </c>
      <c r="AL42" s="34">
        <v>94.391534391534393</v>
      </c>
      <c r="AM42" s="34" t="s">
        <v>91</v>
      </c>
      <c r="AN42" s="34" t="s">
        <v>91</v>
      </c>
      <c r="AO42" s="34" t="s">
        <v>91</v>
      </c>
      <c r="AP42" s="34" t="s">
        <v>91</v>
      </c>
      <c r="AQ42" s="34">
        <v>95.918367346938766</v>
      </c>
      <c r="AR42" s="34">
        <v>95.918367346938766</v>
      </c>
      <c r="AS42" s="34">
        <v>88.458298230834032</v>
      </c>
      <c r="AT42" s="34" t="s">
        <v>91</v>
      </c>
      <c r="AU42" s="34" t="s">
        <v>91</v>
      </c>
      <c r="AV42" s="34">
        <v>88.458298230834032</v>
      </c>
      <c r="AW42" s="34">
        <v>91.494845360824741</v>
      </c>
    </row>
    <row r="43" spans="1:49">
      <c r="A43" s="30" t="s">
        <v>43</v>
      </c>
      <c r="B43" s="33">
        <v>20</v>
      </c>
      <c r="C43" s="33">
        <v>594</v>
      </c>
      <c r="D43" s="33">
        <v>392</v>
      </c>
      <c r="E43" s="33">
        <v>122</v>
      </c>
      <c r="F43" s="33">
        <v>1108</v>
      </c>
      <c r="G43" s="33" t="s">
        <v>91</v>
      </c>
      <c r="H43" s="33">
        <v>466</v>
      </c>
      <c r="I43" s="33" t="s">
        <v>91</v>
      </c>
      <c r="J43" s="33">
        <v>466</v>
      </c>
      <c r="K43" s="33">
        <v>243</v>
      </c>
      <c r="L43" s="33">
        <v>709</v>
      </c>
      <c r="M43" s="33">
        <v>1720</v>
      </c>
      <c r="N43" s="33" t="s">
        <v>91</v>
      </c>
      <c r="O43" s="33" t="s">
        <v>91</v>
      </c>
      <c r="P43" s="33">
        <v>1720</v>
      </c>
      <c r="Q43" s="33">
        <v>3557</v>
      </c>
      <c r="R43" s="33">
        <v>0</v>
      </c>
      <c r="S43" s="33">
        <v>539</v>
      </c>
      <c r="T43" s="33">
        <v>335</v>
      </c>
      <c r="U43" s="33">
        <v>129</v>
      </c>
      <c r="V43" s="33">
        <v>1003</v>
      </c>
      <c r="W43" s="33" t="s">
        <v>91</v>
      </c>
      <c r="X43" s="33">
        <v>370</v>
      </c>
      <c r="Y43" s="33" t="s">
        <v>91</v>
      </c>
      <c r="Z43" s="33">
        <v>370</v>
      </c>
      <c r="AA43" s="33">
        <v>200</v>
      </c>
      <c r="AB43" s="33">
        <v>570</v>
      </c>
      <c r="AC43" s="33">
        <v>1553</v>
      </c>
      <c r="AD43" s="33" t="s">
        <v>91</v>
      </c>
      <c r="AE43" s="33" t="s">
        <v>91</v>
      </c>
      <c r="AF43" s="33">
        <v>1553</v>
      </c>
      <c r="AG43" s="33">
        <v>3126</v>
      </c>
      <c r="AH43" s="34">
        <v>0</v>
      </c>
      <c r="AI43" s="34">
        <v>90.740740740740748</v>
      </c>
      <c r="AJ43" s="34">
        <v>85.459183673469383</v>
      </c>
      <c r="AK43" s="34">
        <v>105.73770491803278</v>
      </c>
      <c r="AL43" s="34">
        <v>90.523465703971112</v>
      </c>
      <c r="AM43" s="34" t="s">
        <v>91</v>
      </c>
      <c r="AN43" s="34">
        <v>79.399141630901283</v>
      </c>
      <c r="AO43" s="34" t="s">
        <v>91</v>
      </c>
      <c r="AP43" s="34">
        <v>79.399141630901283</v>
      </c>
      <c r="AQ43" s="34">
        <v>82.304526748971199</v>
      </c>
      <c r="AR43" s="34">
        <v>80.394922425952046</v>
      </c>
      <c r="AS43" s="34">
        <v>90.29069767441861</v>
      </c>
      <c r="AT43" s="34" t="s">
        <v>91</v>
      </c>
      <c r="AU43" s="34" t="s">
        <v>91</v>
      </c>
      <c r="AV43" s="34">
        <v>90.29069767441861</v>
      </c>
      <c r="AW43" s="34">
        <v>87.883047511948277</v>
      </c>
    </row>
    <row r="44" spans="1:49">
      <c r="A44" s="30" t="s">
        <v>44</v>
      </c>
      <c r="B44" s="33" t="s">
        <v>91</v>
      </c>
      <c r="C44" s="33">
        <v>105</v>
      </c>
      <c r="D44" s="33" t="s">
        <v>91</v>
      </c>
      <c r="E44" s="33" t="s">
        <v>91</v>
      </c>
      <c r="F44" s="33">
        <v>105</v>
      </c>
      <c r="G44" s="33" t="s">
        <v>91</v>
      </c>
      <c r="H44" s="33" t="s">
        <v>91</v>
      </c>
      <c r="I44" s="33" t="s">
        <v>91</v>
      </c>
      <c r="J44" s="33" t="s">
        <v>91</v>
      </c>
      <c r="K44" s="33" t="s">
        <v>91</v>
      </c>
      <c r="L44" s="33">
        <v>0</v>
      </c>
      <c r="M44" s="33">
        <v>60</v>
      </c>
      <c r="N44" s="33" t="s">
        <v>91</v>
      </c>
      <c r="O44" s="33" t="s">
        <v>91</v>
      </c>
      <c r="P44" s="33">
        <v>60</v>
      </c>
      <c r="Q44" s="33">
        <v>165</v>
      </c>
      <c r="R44" s="33" t="s">
        <v>91</v>
      </c>
      <c r="S44" s="33">
        <v>93</v>
      </c>
      <c r="T44" s="33" t="s">
        <v>91</v>
      </c>
      <c r="U44" s="33" t="s">
        <v>91</v>
      </c>
      <c r="V44" s="33">
        <v>93</v>
      </c>
      <c r="W44" s="33" t="s">
        <v>91</v>
      </c>
      <c r="X44" s="33" t="s">
        <v>91</v>
      </c>
      <c r="Y44" s="33" t="s">
        <v>91</v>
      </c>
      <c r="Z44" s="33" t="s">
        <v>91</v>
      </c>
      <c r="AA44" s="33" t="s">
        <v>91</v>
      </c>
      <c r="AB44" s="33">
        <v>0</v>
      </c>
      <c r="AC44" s="33">
        <v>46</v>
      </c>
      <c r="AD44" s="33" t="s">
        <v>91</v>
      </c>
      <c r="AE44" s="33" t="s">
        <v>91</v>
      </c>
      <c r="AF44" s="33">
        <v>46</v>
      </c>
      <c r="AG44" s="33">
        <v>139</v>
      </c>
      <c r="AH44" s="34" t="s">
        <v>91</v>
      </c>
      <c r="AI44" s="34">
        <v>88.571428571428569</v>
      </c>
      <c r="AJ44" s="34" t="s">
        <v>91</v>
      </c>
      <c r="AK44" s="34" t="s">
        <v>91</v>
      </c>
      <c r="AL44" s="34">
        <v>88.571428571428569</v>
      </c>
      <c r="AM44" s="34" t="s">
        <v>91</v>
      </c>
      <c r="AN44" s="34" t="s">
        <v>91</v>
      </c>
      <c r="AO44" s="34" t="s">
        <v>91</v>
      </c>
      <c r="AP44" s="34" t="s">
        <v>91</v>
      </c>
      <c r="AQ44" s="34" t="s">
        <v>91</v>
      </c>
      <c r="AR44" s="34" t="s">
        <v>91</v>
      </c>
      <c r="AS44" s="34">
        <v>76.666666666666671</v>
      </c>
      <c r="AT44" s="34" t="s">
        <v>91</v>
      </c>
      <c r="AU44" s="34" t="s">
        <v>91</v>
      </c>
      <c r="AV44" s="34">
        <v>76.666666666666671</v>
      </c>
      <c r="AW44" s="34">
        <v>84.242424242424235</v>
      </c>
    </row>
    <row r="45" spans="1:49">
      <c r="A45" s="30" t="s">
        <v>45</v>
      </c>
      <c r="B45" s="33">
        <v>2</v>
      </c>
      <c r="C45" s="33">
        <v>387</v>
      </c>
      <c r="D45" s="33">
        <v>506</v>
      </c>
      <c r="E45" s="33" t="s">
        <v>91</v>
      </c>
      <c r="F45" s="33">
        <v>893</v>
      </c>
      <c r="G45" s="33" t="s">
        <v>91</v>
      </c>
      <c r="H45" s="33" t="s">
        <v>91</v>
      </c>
      <c r="I45" s="33" t="s">
        <v>91</v>
      </c>
      <c r="J45" s="33" t="s">
        <v>91</v>
      </c>
      <c r="K45" s="33" t="s">
        <v>91</v>
      </c>
      <c r="L45" s="33">
        <v>0</v>
      </c>
      <c r="M45" s="33">
        <v>1336</v>
      </c>
      <c r="N45" s="33" t="s">
        <v>91</v>
      </c>
      <c r="O45" s="33" t="s">
        <v>91</v>
      </c>
      <c r="P45" s="33">
        <v>1336</v>
      </c>
      <c r="Q45" s="33">
        <v>2231</v>
      </c>
      <c r="R45" s="33">
        <v>0</v>
      </c>
      <c r="S45" s="33">
        <v>341</v>
      </c>
      <c r="T45" s="33">
        <v>414</v>
      </c>
      <c r="U45" s="33">
        <v>8</v>
      </c>
      <c r="V45" s="33">
        <v>763</v>
      </c>
      <c r="W45" s="33" t="s">
        <v>91</v>
      </c>
      <c r="X45" s="33" t="s">
        <v>91</v>
      </c>
      <c r="Y45" s="33" t="s">
        <v>91</v>
      </c>
      <c r="Z45" s="33" t="s">
        <v>91</v>
      </c>
      <c r="AA45" s="33" t="s">
        <v>91</v>
      </c>
      <c r="AB45" s="33">
        <v>0</v>
      </c>
      <c r="AC45" s="33">
        <v>1121</v>
      </c>
      <c r="AD45" s="33" t="s">
        <v>91</v>
      </c>
      <c r="AE45" s="33" t="s">
        <v>91</v>
      </c>
      <c r="AF45" s="33">
        <v>1121</v>
      </c>
      <c r="AG45" s="33">
        <v>1884</v>
      </c>
      <c r="AH45" s="34">
        <v>0</v>
      </c>
      <c r="AI45" s="34">
        <v>88.113695090439279</v>
      </c>
      <c r="AJ45" s="34">
        <v>81.818181818181827</v>
      </c>
      <c r="AK45" s="34" t="s">
        <v>91</v>
      </c>
      <c r="AL45" s="34">
        <v>85.442329227323626</v>
      </c>
      <c r="AM45" s="34" t="s">
        <v>91</v>
      </c>
      <c r="AN45" s="34" t="s">
        <v>91</v>
      </c>
      <c r="AO45" s="34" t="s">
        <v>91</v>
      </c>
      <c r="AP45" s="34" t="s">
        <v>91</v>
      </c>
      <c r="AQ45" s="34" t="s">
        <v>91</v>
      </c>
      <c r="AR45" s="34" t="s">
        <v>91</v>
      </c>
      <c r="AS45" s="34">
        <v>83.907185628742525</v>
      </c>
      <c r="AT45" s="34" t="s">
        <v>91</v>
      </c>
      <c r="AU45" s="34" t="s">
        <v>91</v>
      </c>
      <c r="AV45" s="34">
        <v>83.907185628742525</v>
      </c>
      <c r="AW45" s="34">
        <v>84.446436575526675</v>
      </c>
    </row>
    <row r="46" spans="1:49">
      <c r="A46" s="30" t="s">
        <v>46</v>
      </c>
      <c r="B46" s="33" t="s">
        <v>91</v>
      </c>
      <c r="C46" s="33">
        <v>119</v>
      </c>
      <c r="D46" s="33" t="s">
        <v>91</v>
      </c>
      <c r="E46" s="33" t="s">
        <v>91</v>
      </c>
      <c r="F46" s="33">
        <v>119</v>
      </c>
      <c r="G46" s="33" t="s">
        <v>91</v>
      </c>
      <c r="H46" s="33" t="s">
        <v>91</v>
      </c>
      <c r="I46" s="33" t="s">
        <v>91</v>
      </c>
      <c r="J46" s="33" t="s">
        <v>91</v>
      </c>
      <c r="K46" s="33" t="s">
        <v>91</v>
      </c>
      <c r="L46" s="33">
        <v>0</v>
      </c>
      <c r="M46" s="33">
        <v>17</v>
      </c>
      <c r="N46" s="33" t="s">
        <v>91</v>
      </c>
      <c r="O46" s="33" t="s">
        <v>91</v>
      </c>
      <c r="P46" s="33">
        <v>17</v>
      </c>
      <c r="Q46" s="33">
        <v>136</v>
      </c>
      <c r="R46" s="33" t="s">
        <v>91</v>
      </c>
      <c r="S46" s="33">
        <v>110</v>
      </c>
      <c r="T46" s="33" t="s">
        <v>91</v>
      </c>
      <c r="U46" s="33" t="s">
        <v>91</v>
      </c>
      <c r="V46" s="33">
        <v>110</v>
      </c>
      <c r="W46" s="33" t="s">
        <v>91</v>
      </c>
      <c r="X46" s="33" t="s">
        <v>91</v>
      </c>
      <c r="Y46" s="33" t="s">
        <v>91</v>
      </c>
      <c r="Z46" s="33" t="s">
        <v>91</v>
      </c>
      <c r="AA46" s="33" t="s">
        <v>91</v>
      </c>
      <c r="AB46" s="33">
        <v>0</v>
      </c>
      <c r="AC46" s="33">
        <v>17</v>
      </c>
      <c r="AD46" s="33" t="s">
        <v>91</v>
      </c>
      <c r="AE46" s="33" t="s">
        <v>91</v>
      </c>
      <c r="AF46" s="33">
        <v>17</v>
      </c>
      <c r="AG46" s="33">
        <v>127</v>
      </c>
      <c r="AH46" s="34" t="s">
        <v>91</v>
      </c>
      <c r="AI46" s="34">
        <v>92.436974789915965</v>
      </c>
      <c r="AJ46" s="34" t="s">
        <v>91</v>
      </c>
      <c r="AK46" s="34" t="s">
        <v>91</v>
      </c>
      <c r="AL46" s="34">
        <v>92.436974789915965</v>
      </c>
      <c r="AM46" s="34" t="s">
        <v>91</v>
      </c>
      <c r="AN46" s="34" t="s">
        <v>91</v>
      </c>
      <c r="AO46" s="34" t="s">
        <v>91</v>
      </c>
      <c r="AP46" s="34" t="s">
        <v>91</v>
      </c>
      <c r="AQ46" s="34" t="s">
        <v>91</v>
      </c>
      <c r="AR46" s="34" t="s">
        <v>91</v>
      </c>
      <c r="AS46" s="34">
        <v>100</v>
      </c>
      <c r="AT46" s="34" t="s">
        <v>91</v>
      </c>
      <c r="AU46" s="34" t="s">
        <v>91</v>
      </c>
      <c r="AV46" s="34">
        <v>100</v>
      </c>
      <c r="AW46" s="34">
        <v>93.382352941176478</v>
      </c>
    </row>
    <row r="47" spans="1:49">
      <c r="A47" s="30" t="s">
        <v>47</v>
      </c>
      <c r="B47" s="33">
        <v>11</v>
      </c>
      <c r="C47" s="33">
        <v>552</v>
      </c>
      <c r="D47" s="33">
        <v>976</v>
      </c>
      <c r="E47" s="33">
        <v>221</v>
      </c>
      <c r="F47" s="33">
        <v>1749</v>
      </c>
      <c r="G47" s="33" t="s">
        <v>91</v>
      </c>
      <c r="H47" s="33" t="s">
        <v>91</v>
      </c>
      <c r="I47" s="33" t="s">
        <v>91</v>
      </c>
      <c r="J47" s="33" t="s">
        <v>91</v>
      </c>
      <c r="K47" s="33">
        <v>266</v>
      </c>
      <c r="L47" s="33">
        <v>266</v>
      </c>
      <c r="M47" s="33">
        <v>3055</v>
      </c>
      <c r="N47" s="33">
        <v>55</v>
      </c>
      <c r="O47" s="33" t="s">
        <v>91</v>
      </c>
      <c r="P47" s="33">
        <v>3110</v>
      </c>
      <c r="Q47" s="33">
        <v>5136</v>
      </c>
      <c r="R47" s="33">
        <v>0</v>
      </c>
      <c r="S47" s="33">
        <v>429</v>
      </c>
      <c r="T47" s="33">
        <v>886</v>
      </c>
      <c r="U47" s="33">
        <v>207</v>
      </c>
      <c r="V47" s="33">
        <v>1522</v>
      </c>
      <c r="W47" s="33" t="s">
        <v>91</v>
      </c>
      <c r="X47" s="33" t="s">
        <v>91</v>
      </c>
      <c r="Y47" s="33" t="s">
        <v>91</v>
      </c>
      <c r="Z47" s="33" t="s">
        <v>91</v>
      </c>
      <c r="AA47" s="33">
        <v>214</v>
      </c>
      <c r="AB47" s="33">
        <v>214</v>
      </c>
      <c r="AC47" s="33">
        <v>2533</v>
      </c>
      <c r="AD47" s="33">
        <v>56</v>
      </c>
      <c r="AE47" s="33" t="s">
        <v>91</v>
      </c>
      <c r="AF47" s="33">
        <v>2589</v>
      </c>
      <c r="AG47" s="33">
        <v>4325</v>
      </c>
      <c r="AH47" s="34">
        <v>0</v>
      </c>
      <c r="AI47" s="34">
        <v>77.717391304347828</v>
      </c>
      <c r="AJ47" s="34">
        <v>90.778688524590166</v>
      </c>
      <c r="AK47" s="34">
        <v>93.665158371040718</v>
      </c>
      <c r="AL47" s="34">
        <v>87.02115494568325</v>
      </c>
      <c r="AM47" s="34" t="s">
        <v>91</v>
      </c>
      <c r="AN47" s="34" t="s">
        <v>91</v>
      </c>
      <c r="AO47" s="34" t="s">
        <v>91</v>
      </c>
      <c r="AP47" s="34" t="s">
        <v>91</v>
      </c>
      <c r="AQ47" s="34">
        <v>80.451127819548873</v>
      </c>
      <c r="AR47" s="34">
        <v>80.451127819548873</v>
      </c>
      <c r="AS47" s="34">
        <v>82.913256955810141</v>
      </c>
      <c r="AT47" s="34">
        <v>101.81818181818181</v>
      </c>
      <c r="AU47" s="34" t="s">
        <v>91</v>
      </c>
      <c r="AV47" s="34">
        <v>83.247588424437296</v>
      </c>
      <c r="AW47" s="34">
        <v>84.209501557632393</v>
      </c>
    </row>
    <row r="48" spans="1:49">
      <c r="A48" s="30" t="s">
        <v>48</v>
      </c>
      <c r="B48" s="33" t="s">
        <v>91</v>
      </c>
      <c r="C48" s="33" t="s">
        <v>91</v>
      </c>
      <c r="D48" s="33">
        <v>71</v>
      </c>
      <c r="E48" s="33" t="s">
        <v>91</v>
      </c>
      <c r="F48" s="33">
        <v>71</v>
      </c>
      <c r="G48" s="33" t="s">
        <v>91</v>
      </c>
      <c r="H48" s="33" t="s">
        <v>91</v>
      </c>
      <c r="I48" s="33" t="s">
        <v>91</v>
      </c>
      <c r="J48" s="33" t="s">
        <v>91</v>
      </c>
      <c r="K48" s="33" t="s">
        <v>91</v>
      </c>
      <c r="L48" s="33">
        <v>0</v>
      </c>
      <c r="M48" s="33">
        <v>188</v>
      </c>
      <c r="N48" s="33" t="s">
        <v>91</v>
      </c>
      <c r="O48" s="33" t="s">
        <v>91</v>
      </c>
      <c r="P48" s="33">
        <v>188</v>
      </c>
      <c r="Q48" s="33">
        <v>259</v>
      </c>
      <c r="R48" s="33" t="s">
        <v>91</v>
      </c>
      <c r="S48" s="33" t="s">
        <v>91</v>
      </c>
      <c r="T48" s="33">
        <v>71</v>
      </c>
      <c r="U48" s="33" t="s">
        <v>91</v>
      </c>
      <c r="V48" s="33">
        <v>71</v>
      </c>
      <c r="W48" s="33" t="s">
        <v>91</v>
      </c>
      <c r="X48" s="33" t="s">
        <v>91</v>
      </c>
      <c r="Y48" s="33" t="s">
        <v>91</v>
      </c>
      <c r="Z48" s="33" t="s">
        <v>91</v>
      </c>
      <c r="AA48" s="33" t="s">
        <v>91</v>
      </c>
      <c r="AB48" s="33">
        <v>0</v>
      </c>
      <c r="AC48" s="33">
        <v>153</v>
      </c>
      <c r="AD48" s="33" t="s">
        <v>91</v>
      </c>
      <c r="AE48" s="33" t="s">
        <v>91</v>
      </c>
      <c r="AF48" s="33">
        <v>153</v>
      </c>
      <c r="AG48" s="33">
        <v>224</v>
      </c>
      <c r="AH48" s="34" t="s">
        <v>91</v>
      </c>
      <c r="AI48" s="34" t="s">
        <v>91</v>
      </c>
      <c r="AJ48" s="34">
        <v>100</v>
      </c>
      <c r="AK48" s="34" t="s">
        <v>91</v>
      </c>
      <c r="AL48" s="34">
        <v>100</v>
      </c>
      <c r="AM48" s="34" t="s">
        <v>91</v>
      </c>
      <c r="AN48" s="34" t="s">
        <v>91</v>
      </c>
      <c r="AO48" s="34" t="s">
        <v>91</v>
      </c>
      <c r="AP48" s="34" t="s">
        <v>91</v>
      </c>
      <c r="AQ48" s="34" t="s">
        <v>91</v>
      </c>
      <c r="AR48" s="34" t="s">
        <v>91</v>
      </c>
      <c r="AS48" s="34">
        <v>81.38297872340425</v>
      </c>
      <c r="AT48" s="34" t="s">
        <v>91</v>
      </c>
      <c r="AU48" s="34" t="s">
        <v>91</v>
      </c>
      <c r="AV48" s="34">
        <v>81.38297872340425</v>
      </c>
      <c r="AW48" s="34">
        <v>86.486486486486484</v>
      </c>
    </row>
    <row r="49" spans="1:49">
      <c r="A49" s="30" t="s">
        <v>49</v>
      </c>
      <c r="B49" s="33" t="s">
        <v>91</v>
      </c>
      <c r="C49" s="33">
        <v>202</v>
      </c>
      <c r="D49" s="33">
        <v>189</v>
      </c>
      <c r="E49" s="33" t="s">
        <v>91</v>
      </c>
      <c r="F49" s="33">
        <v>391</v>
      </c>
      <c r="G49" s="33" t="s">
        <v>91</v>
      </c>
      <c r="H49" s="33" t="s">
        <v>91</v>
      </c>
      <c r="I49" s="33" t="s">
        <v>91</v>
      </c>
      <c r="J49" s="33" t="s">
        <v>91</v>
      </c>
      <c r="K49" s="33" t="s">
        <v>91</v>
      </c>
      <c r="L49" s="33">
        <v>0</v>
      </c>
      <c r="M49" s="33">
        <v>439</v>
      </c>
      <c r="N49" s="33" t="s">
        <v>91</v>
      </c>
      <c r="O49" s="33" t="s">
        <v>91</v>
      </c>
      <c r="P49" s="33">
        <v>439</v>
      </c>
      <c r="Q49" s="33">
        <v>830</v>
      </c>
      <c r="R49" s="33">
        <v>0</v>
      </c>
      <c r="S49" s="33">
        <v>135</v>
      </c>
      <c r="T49" s="33">
        <v>173</v>
      </c>
      <c r="U49" s="33" t="s">
        <v>91</v>
      </c>
      <c r="V49" s="33">
        <v>308</v>
      </c>
      <c r="W49" s="33" t="s">
        <v>91</v>
      </c>
      <c r="X49" s="33" t="s">
        <v>91</v>
      </c>
      <c r="Y49" s="33" t="s">
        <v>91</v>
      </c>
      <c r="Z49" s="33" t="s">
        <v>91</v>
      </c>
      <c r="AA49" s="33" t="s">
        <v>91</v>
      </c>
      <c r="AB49" s="33">
        <v>0</v>
      </c>
      <c r="AC49" s="33">
        <v>354</v>
      </c>
      <c r="AD49" s="33" t="s">
        <v>91</v>
      </c>
      <c r="AE49" s="33" t="s">
        <v>91</v>
      </c>
      <c r="AF49" s="33">
        <v>354</v>
      </c>
      <c r="AG49" s="33">
        <v>662</v>
      </c>
      <c r="AH49" s="34" t="s">
        <v>91</v>
      </c>
      <c r="AI49" s="34">
        <v>66.831683168316829</v>
      </c>
      <c r="AJ49" s="34">
        <v>91.534391534391531</v>
      </c>
      <c r="AK49" s="34" t="s">
        <v>91</v>
      </c>
      <c r="AL49" s="34">
        <v>78.772378516624045</v>
      </c>
      <c r="AM49" s="34" t="s">
        <v>91</v>
      </c>
      <c r="AN49" s="34" t="s">
        <v>91</v>
      </c>
      <c r="AO49" s="34" t="s">
        <v>91</v>
      </c>
      <c r="AP49" s="34" t="s">
        <v>91</v>
      </c>
      <c r="AQ49" s="34" t="s">
        <v>91</v>
      </c>
      <c r="AR49" s="34" t="s">
        <v>91</v>
      </c>
      <c r="AS49" s="34">
        <v>80.637813211845099</v>
      </c>
      <c r="AT49" s="34" t="s">
        <v>91</v>
      </c>
      <c r="AU49" s="34" t="s">
        <v>91</v>
      </c>
      <c r="AV49" s="34">
        <v>80.637813211845099</v>
      </c>
      <c r="AW49" s="34">
        <v>79.759036144578317</v>
      </c>
    </row>
    <row r="50" spans="1:49">
      <c r="A50" s="30" t="s">
        <v>50</v>
      </c>
      <c r="B50" s="33">
        <v>7</v>
      </c>
      <c r="C50" s="33" t="s">
        <v>91</v>
      </c>
      <c r="D50" s="33">
        <v>190</v>
      </c>
      <c r="E50" s="33" t="s">
        <v>91</v>
      </c>
      <c r="F50" s="33">
        <v>190</v>
      </c>
      <c r="G50" s="33" t="s">
        <v>91</v>
      </c>
      <c r="H50" s="33" t="s">
        <v>91</v>
      </c>
      <c r="I50" s="33" t="s">
        <v>91</v>
      </c>
      <c r="J50" s="33" t="s">
        <v>91</v>
      </c>
      <c r="K50" s="33">
        <v>244</v>
      </c>
      <c r="L50" s="33">
        <v>244</v>
      </c>
      <c r="M50" s="33">
        <v>129</v>
      </c>
      <c r="N50" s="33" t="s">
        <v>91</v>
      </c>
      <c r="O50" s="33" t="s">
        <v>91</v>
      </c>
      <c r="P50" s="33">
        <v>129</v>
      </c>
      <c r="Q50" s="33">
        <v>570</v>
      </c>
      <c r="R50" s="33">
        <v>0</v>
      </c>
      <c r="S50" s="33" t="s">
        <v>91</v>
      </c>
      <c r="T50" s="33">
        <v>169</v>
      </c>
      <c r="U50" s="33" t="s">
        <v>91</v>
      </c>
      <c r="V50" s="33">
        <v>169</v>
      </c>
      <c r="W50" s="33" t="s">
        <v>91</v>
      </c>
      <c r="X50" s="33" t="s">
        <v>91</v>
      </c>
      <c r="Y50" s="33" t="s">
        <v>91</v>
      </c>
      <c r="Z50" s="33" t="s">
        <v>91</v>
      </c>
      <c r="AA50" s="33">
        <v>213</v>
      </c>
      <c r="AB50" s="33">
        <v>213</v>
      </c>
      <c r="AC50" s="33">
        <v>119</v>
      </c>
      <c r="AD50" s="33" t="s">
        <v>91</v>
      </c>
      <c r="AE50" s="33" t="s">
        <v>91</v>
      </c>
      <c r="AF50" s="33">
        <v>119</v>
      </c>
      <c r="AG50" s="33">
        <v>501</v>
      </c>
      <c r="AH50" s="34">
        <v>0</v>
      </c>
      <c r="AI50" s="34" t="s">
        <v>91</v>
      </c>
      <c r="AJ50" s="34">
        <v>88.94736842105263</v>
      </c>
      <c r="AK50" s="34" t="s">
        <v>91</v>
      </c>
      <c r="AL50" s="34">
        <v>88.94736842105263</v>
      </c>
      <c r="AM50" s="34" t="s">
        <v>91</v>
      </c>
      <c r="AN50" s="34" t="s">
        <v>91</v>
      </c>
      <c r="AO50" s="34" t="s">
        <v>91</v>
      </c>
      <c r="AP50" s="34" t="s">
        <v>91</v>
      </c>
      <c r="AQ50" s="34">
        <v>87.295081967213122</v>
      </c>
      <c r="AR50" s="34">
        <v>87.295081967213122</v>
      </c>
      <c r="AS50" s="34">
        <v>92.248062015503876</v>
      </c>
      <c r="AT50" s="34" t="s">
        <v>91</v>
      </c>
      <c r="AU50" s="34" t="s">
        <v>91</v>
      </c>
      <c r="AV50" s="34">
        <v>92.248062015503876</v>
      </c>
      <c r="AW50" s="34">
        <v>87.89473684210526</v>
      </c>
    </row>
    <row r="51" spans="1:49">
      <c r="A51" s="30" t="s">
        <v>51</v>
      </c>
      <c r="B51" s="33">
        <v>5</v>
      </c>
      <c r="C51" s="33">
        <v>481</v>
      </c>
      <c r="D51" s="33">
        <v>568</v>
      </c>
      <c r="E51" s="33">
        <v>133</v>
      </c>
      <c r="F51" s="33">
        <v>1182</v>
      </c>
      <c r="G51" s="33" t="s">
        <v>91</v>
      </c>
      <c r="H51" s="33" t="s">
        <v>91</v>
      </c>
      <c r="I51" s="33" t="s">
        <v>91</v>
      </c>
      <c r="J51" s="33" t="s">
        <v>91</v>
      </c>
      <c r="K51" s="33" t="s">
        <v>91</v>
      </c>
      <c r="L51" s="33">
        <v>0</v>
      </c>
      <c r="M51" s="33">
        <v>176</v>
      </c>
      <c r="N51" s="33" t="s">
        <v>91</v>
      </c>
      <c r="O51" s="33" t="s">
        <v>91</v>
      </c>
      <c r="P51" s="33">
        <v>176</v>
      </c>
      <c r="Q51" s="33">
        <v>1363</v>
      </c>
      <c r="R51" s="33">
        <v>0</v>
      </c>
      <c r="S51" s="33">
        <v>436</v>
      </c>
      <c r="T51" s="33">
        <v>494</v>
      </c>
      <c r="U51" s="33">
        <v>137</v>
      </c>
      <c r="V51" s="33">
        <v>1067</v>
      </c>
      <c r="W51" s="33" t="s">
        <v>91</v>
      </c>
      <c r="X51" s="33" t="s">
        <v>91</v>
      </c>
      <c r="Y51" s="33" t="s">
        <v>91</v>
      </c>
      <c r="Z51" s="33" t="s">
        <v>91</v>
      </c>
      <c r="AA51" s="33" t="s">
        <v>91</v>
      </c>
      <c r="AB51" s="33">
        <v>0</v>
      </c>
      <c r="AC51" s="33">
        <v>140</v>
      </c>
      <c r="AD51" s="33" t="s">
        <v>91</v>
      </c>
      <c r="AE51" s="33" t="s">
        <v>91</v>
      </c>
      <c r="AF51" s="33">
        <v>140</v>
      </c>
      <c r="AG51" s="33">
        <v>1207</v>
      </c>
      <c r="AH51" s="34">
        <v>0</v>
      </c>
      <c r="AI51" s="34">
        <v>90.644490644490645</v>
      </c>
      <c r="AJ51" s="34">
        <v>86.971830985915489</v>
      </c>
      <c r="AK51" s="34">
        <v>103.00751879699249</v>
      </c>
      <c r="AL51" s="34">
        <v>90.270727580372238</v>
      </c>
      <c r="AM51" s="34" t="s">
        <v>91</v>
      </c>
      <c r="AN51" s="34" t="s">
        <v>91</v>
      </c>
      <c r="AO51" s="34" t="s">
        <v>91</v>
      </c>
      <c r="AP51" s="34" t="s">
        <v>91</v>
      </c>
      <c r="AQ51" s="34" t="s">
        <v>91</v>
      </c>
      <c r="AR51" s="34" t="s">
        <v>91</v>
      </c>
      <c r="AS51" s="34">
        <v>79.545454545454547</v>
      </c>
      <c r="AT51" s="34" t="s">
        <v>91</v>
      </c>
      <c r="AU51" s="34" t="s">
        <v>91</v>
      </c>
      <c r="AV51" s="34">
        <v>79.545454545454547</v>
      </c>
      <c r="AW51" s="34">
        <v>88.554658840792371</v>
      </c>
    </row>
    <row r="52" spans="1:49">
      <c r="A52" s="30" t="s">
        <v>52</v>
      </c>
      <c r="B52" s="33">
        <v>21</v>
      </c>
      <c r="C52" s="33">
        <v>641</v>
      </c>
      <c r="D52" s="33">
        <v>492</v>
      </c>
      <c r="E52" s="33">
        <v>59</v>
      </c>
      <c r="F52" s="33">
        <v>1192</v>
      </c>
      <c r="G52" s="33" t="s">
        <v>91</v>
      </c>
      <c r="H52" s="33">
        <v>530</v>
      </c>
      <c r="I52" s="33" t="s">
        <v>91</v>
      </c>
      <c r="J52" s="33">
        <v>530</v>
      </c>
      <c r="K52" s="33">
        <v>135</v>
      </c>
      <c r="L52" s="33">
        <v>665</v>
      </c>
      <c r="M52" s="33">
        <v>1330</v>
      </c>
      <c r="N52" s="33">
        <v>15</v>
      </c>
      <c r="O52" s="33" t="s">
        <v>91</v>
      </c>
      <c r="P52" s="33">
        <v>1345</v>
      </c>
      <c r="Q52" s="33">
        <v>3223</v>
      </c>
      <c r="R52" s="33">
        <v>0</v>
      </c>
      <c r="S52" s="33">
        <v>555</v>
      </c>
      <c r="T52" s="33">
        <v>433</v>
      </c>
      <c r="U52" s="33">
        <v>59</v>
      </c>
      <c r="V52" s="33">
        <v>1047</v>
      </c>
      <c r="W52" s="33" t="s">
        <v>91</v>
      </c>
      <c r="X52" s="33">
        <v>382</v>
      </c>
      <c r="Y52" s="33" t="s">
        <v>91</v>
      </c>
      <c r="Z52" s="33">
        <v>382</v>
      </c>
      <c r="AA52" s="33">
        <v>126</v>
      </c>
      <c r="AB52" s="33">
        <v>508</v>
      </c>
      <c r="AC52" s="33">
        <v>1170</v>
      </c>
      <c r="AD52" s="33">
        <v>15</v>
      </c>
      <c r="AE52" s="33" t="s">
        <v>91</v>
      </c>
      <c r="AF52" s="33">
        <v>1185</v>
      </c>
      <c r="AG52" s="33">
        <v>2740</v>
      </c>
      <c r="AH52" s="34">
        <v>0</v>
      </c>
      <c r="AI52" s="34">
        <v>86.583463338533534</v>
      </c>
      <c r="AJ52" s="34">
        <v>88.00813008130082</v>
      </c>
      <c r="AK52" s="34">
        <v>100</v>
      </c>
      <c r="AL52" s="34">
        <v>87.835570469798668</v>
      </c>
      <c r="AM52" s="34" t="s">
        <v>91</v>
      </c>
      <c r="AN52" s="34">
        <v>72.075471698113205</v>
      </c>
      <c r="AO52" s="34" t="s">
        <v>91</v>
      </c>
      <c r="AP52" s="34">
        <v>72.075471698113205</v>
      </c>
      <c r="AQ52" s="34">
        <v>93.333333333333329</v>
      </c>
      <c r="AR52" s="34">
        <v>76.390977443609017</v>
      </c>
      <c r="AS52" s="34">
        <v>87.969924812030072</v>
      </c>
      <c r="AT52" s="34">
        <v>100</v>
      </c>
      <c r="AU52" s="34" t="s">
        <v>91</v>
      </c>
      <c r="AV52" s="34">
        <v>88.104089219330845</v>
      </c>
      <c r="AW52" s="34">
        <v>85.013962147067943</v>
      </c>
    </row>
    <row r="53" spans="1:49">
      <c r="A53" s="30" t="s">
        <v>53</v>
      </c>
      <c r="B53" s="33">
        <v>25</v>
      </c>
      <c r="C53" s="33">
        <v>172</v>
      </c>
      <c r="D53" s="33" t="s">
        <v>91</v>
      </c>
      <c r="E53" s="33" t="s">
        <v>91</v>
      </c>
      <c r="F53" s="33">
        <v>172</v>
      </c>
      <c r="G53" s="33" t="s">
        <v>91</v>
      </c>
      <c r="H53" s="33" t="s">
        <v>91</v>
      </c>
      <c r="I53" s="33" t="s">
        <v>91</v>
      </c>
      <c r="J53" s="33" t="s">
        <v>91</v>
      </c>
      <c r="K53" s="33">
        <v>142</v>
      </c>
      <c r="L53" s="33">
        <v>142</v>
      </c>
      <c r="M53" s="33">
        <v>290</v>
      </c>
      <c r="N53" s="33" t="s">
        <v>91</v>
      </c>
      <c r="O53" s="33" t="s">
        <v>91</v>
      </c>
      <c r="P53" s="33">
        <v>290</v>
      </c>
      <c r="Q53" s="33">
        <v>629</v>
      </c>
      <c r="R53" s="33">
        <v>0</v>
      </c>
      <c r="S53" s="33">
        <v>151</v>
      </c>
      <c r="T53" s="33" t="s">
        <v>91</v>
      </c>
      <c r="U53" s="33" t="s">
        <v>91</v>
      </c>
      <c r="V53" s="33">
        <v>151</v>
      </c>
      <c r="W53" s="33" t="s">
        <v>91</v>
      </c>
      <c r="X53" s="33" t="s">
        <v>91</v>
      </c>
      <c r="Y53" s="33" t="s">
        <v>91</v>
      </c>
      <c r="Z53" s="33" t="s">
        <v>91</v>
      </c>
      <c r="AA53" s="33">
        <v>123</v>
      </c>
      <c r="AB53" s="33">
        <v>123</v>
      </c>
      <c r="AC53" s="33">
        <v>235</v>
      </c>
      <c r="AD53" s="33" t="s">
        <v>91</v>
      </c>
      <c r="AE53" s="33" t="s">
        <v>91</v>
      </c>
      <c r="AF53" s="33">
        <v>235</v>
      </c>
      <c r="AG53" s="33">
        <v>509</v>
      </c>
      <c r="AH53" s="34">
        <v>0</v>
      </c>
      <c r="AI53" s="34">
        <v>87.79069767441861</v>
      </c>
      <c r="AJ53" s="34" t="s">
        <v>91</v>
      </c>
      <c r="AK53" s="34" t="s">
        <v>91</v>
      </c>
      <c r="AL53" s="34">
        <v>87.79069767441861</v>
      </c>
      <c r="AM53" s="34" t="s">
        <v>91</v>
      </c>
      <c r="AN53" s="34" t="s">
        <v>91</v>
      </c>
      <c r="AO53" s="34" t="s">
        <v>91</v>
      </c>
      <c r="AP53" s="34" t="s">
        <v>91</v>
      </c>
      <c r="AQ53" s="34">
        <v>86.619718309859152</v>
      </c>
      <c r="AR53" s="34">
        <v>86.619718309859152</v>
      </c>
      <c r="AS53" s="34">
        <v>81.034482758620683</v>
      </c>
      <c r="AT53" s="34" t="s">
        <v>91</v>
      </c>
      <c r="AU53" s="34" t="s">
        <v>91</v>
      </c>
      <c r="AV53" s="34">
        <v>81.034482758620683</v>
      </c>
      <c r="AW53" s="34">
        <v>80.922098569157399</v>
      </c>
    </row>
    <row r="54" spans="1:49">
      <c r="A54" s="30" t="s">
        <v>54</v>
      </c>
      <c r="B54" s="33" t="s">
        <v>91</v>
      </c>
      <c r="C54" s="33">
        <v>81</v>
      </c>
      <c r="D54" s="33">
        <v>743</v>
      </c>
      <c r="E54" s="33">
        <v>45</v>
      </c>
      <c r="F54" s="33">
        <v>869</v>
      </c>
      <c r="G54" s="33" t="s">
        <v>91</v>
      </c>
      <c r="H54" s="33">
        <v>171</v>
      </c>
      <c r="I54" s="33" t="s">
        <v>91</v>
      </c>
      <c r="J54" s="33">
        <v>171</v>
      </c>
      <c r="K54" s="33" t="s">
        <v>91</v>
      </c>
      <c r="L54" s="33">
        <v>171</v>
      </c>
      <c r="M54" s="33">
        <v>652</v>
      </c>
      <c r="N54" s="33" t="s">
        <v>91</v>
      </c>
      <c r="O54" s="33" t="s">
        <v>91</v>
      </c>
      <c r="P54" s="33">
        <v>652</v>
      </c>
      <c r="Q54" s="33">
        <v>1692</v>
      </c>
      <c r="R54" s="33" t="s">
        <v>91</v>
      </c>
      <c r="S54" s="33">
        <v>66</v>
      </c>
      <c r="T54" s="33">
        <v>671</v>
      </c>
      <c r="U54" s="33">
        <v>42</v>
      </c>
      <c r="V54" s="33">
        <v>779</v>
      </c>
      <c r="W54" s="33" t="s">
        <v>91</v>
      </c>
      <c r="X54" s="33">
        <v>146</v>
      </c>
      <c r="Y54" s="33" t="s">
        <v>91</v>
      </c>
      <c r="Z54" s="33">
        <v>146</v>
      </c>
      <c r="AA54" s="33" t="s">
        <v>91</v>
      </c>
      <c r="AB54" s="33">
        <v>146</v>
      </c>
      <c r="AC54" s="33">
        <v>570</v>
      </c>
      <c r="AD54" s="33" t="s">
        <v>91</v>
      </c>
      <c r="AE54" s="33" t="s">
        <v>91</v>
      </c>
      <c r="AF54" s="33">
        <v>570</v>
      </c>
      <c r="AG54" s="33">
        <v>1495</v>
      </c>
      <c r="AH54" s="34" t="s">
        <v>91</v>
      </c>
      <c r="AI54" s="34">
        <v>81.481481481481481</v>
      </c>
      <c r="AJ54" s="34">
        <v>90.309555854643335</v>
      </c>
      <c r="AK54" s="34">
        <v>93.333333333333329</v>
      </c>
      <c r="AL54" s="34">
        <v>89.64326812428078</v>
      </c>
      <c r="AM54" s="34" t="s">
        <v>91</v>
      </c>
      <c r="AN54" s="34">
        <v>85.380116959064324</v>
      </c>
      <c r="AO54" s="34" t="s">
        <v>91</v>
      </c>
      <c r="AP54" s="34">
        <v>85.380116959064324</v>
      </c>
      <c r="AQ54" s="34" t="s">
        <v>91</v>
      </c>
      <c r="AR54" s="34">
        <v>85.380116959064324</v>
      </c>
      <c r="AS54" s="34">
        <v>87.423312883435571</v>
      </c>
      <c r="AT54" s="34" t="s">
        <v>91</v>
      </c>
      <c r="AU54" s="34" t="s">
        <v>91</v>
      </c>
      <c r="AV54" s="34">
        <v>87.423312883435571</v>
      </c>
      <c r="AW54" s="34">
        <v>88.356973995271872</v>
      </c>
    </row>
    <row r="55" spans="1:49">
      <c r="A55" s="30" t="s">
        <v>55</v>
      </c>
      <c r="B55" s="33">
        <v>21</v>
      </c>
      <c r="C55" s="33">
        <v>90</v>
      </c>
      <c r="D55" s="33" t="s">
        <v>91</v>
      </c>
      <c r="E55" s="33" t="s">
        <v>91</v>
      </c>
      <c r="F55" s="33">
        <v>90</v>
      </c>
      <c r="G55" s="33" t="s">
        <v>91</v>
      </c>
      <c r="H55" s="33" t="s">
        <v>91</v>
      </c>
      <c r="I55" s="33" t="s">
        <v>91</v>
      </c>
      <c r="J55" s="33" t="s">
        <v>91</v>
      </c>
      <c r="K55" s="33" t="s">
        <v>91</v>
      </c>
      <c r="L55" s="33">
        <v>0</v>
      </c>
      <c r="M55" s="33">
        <v>253</v>
      </c>
      <c r="N55" s="33" t="s">
        <v>91</v>
      </c>
      <c r="O55" s="33" t="s">
        <v>91</v>
      </c>
      <c r="P55" s="33">
        <v>253</v>
      </c>
      <c r="Q55" s="33">
        <v>364</v>
      </c>
      <c r="R55" s="33">
        <v>0</v>
      </c>
      <c r="S55" s="33">
        <v>78</v>
      </c>
      <c r="T55" s="33" t="s">
        <v>91</v>
      </c>
      <c r="U55" s="33" t="s">
        <v>91</v>
      </c>
      <c r="V55" s="33">
        <v>78</v>
      </c>
      <c r="W55" s="33" t="s">
        <v>91</v>
      </c>
      <c r="X55" s="33" t="s">
        <v>91</v>
      </c>
      <c r="Y55" s="33" t="s">
        <v>91</v>
      </c>
      <c r="Z55" s="33" t="s">
        <v>91</v>
      </c>
      <c r="AA55" s="33" t="s">
        <v>91</v>
      </c>
      <c r="AB55" s="33">
        <v>0</v>
      </c>
      <c r="AC55" s="33">
        <v>224</v>
      </c>
      <c r="AD55" s="33" t="s">
        <v>91</v>
      </c>
      <c r="AE55" s="33" t="s">
        <v>91</v>
      </c>
      <c r="AF55" s="33">
        <v>224</v>
      </c>
      <c r="AG55" s="33">
        <v>302</v>
      </c>
      <c r="AH55" s="34">
        <v>0</v>
      </c>
      <c r="AI55" s="34">
        <v>86.666666666666671</v>
      </c>
      <c r="AJ55" s="34" t="s">
        <v>91</v>
      </c>
      <c r="AK55" s="34" t="s">
        <v>91</v>
      </c>
      <c r="AL55" s="34">
        <v>86.666666666666671</v>
      </c>
      <c r="AM55" s="34" t="s">
        <v>91</v>
      </c>
      <c r="AN55" s="34" t="s">
        <v>91</v>
      </c>
      <c r="AO55" s="34" t="s">
        <v>91</v>
      </c>
      <c r="AP55" s="34" t="s">
        <v>91</v>
      </c>
      <c r="AQ55" s="34" t="s">
        <v>91</v>
      </c>
      <c r="AR55" s="34" t="s">
        <v>91</v>
      </c>
      <c r="AS55" s="34">
        <v>88.537549407114625</v>
      </c>
      <c r="AT55" s="34" t="s">
        <v>91</v>
      </c>
      <c r="AU55" s="34" t="s">
        <v>91</v>
      </c>
      <c r="AV55" s="34">
        <v>88.537549407114625</v>
      </c>
      <c r="AW55" s="34">
        <v>82.967032967032978</v>
      </c>
    </row>
    <row r="56" spans="1:49">
      <c r="A56" s="30" t="s">
        <v>56</v>
      </c>
      <c r="B56" s="33">
        <v>6</v>
      </c>
      <c r="C56" s="33" t="s">
        <v>91</v>
      </c>
      <c r="D56" s="33">
        <v>674</v>
      </c>
      <c r="E56" s="33">
        <v>62</v>
      </c>
      <c r="F56" s="33">
        <v>736</v>
      </c>
      <c r="G56" s="33" t="s">
        <v>91</v>
      </c>
      <c r="H56" s="33" t="s">
        <v>91</v>
      </c>
      <c r="I56" s="33" t="s">
        <v>91</v>
      </c>
      <c r="J56" s="33" t="s">
        <v>91</v>
      </c>
      <c r="K56" s="33">
        <v>199</v>
      </c>
      <c r="L56" s="33">
        <v>199</v>
      </c>
      <c r="M56" s="33">
        <v>735</v>
      </c>
      <c r="N56" s="33" t="s">
        <v>91</v>
      </c>
      <c r="O56" s="33" t="s">
        <v>91</v>
      </c>
      <c r="P56" s="33">
        <v>735</v>
      </c>
      <c r="Q56" s="33">
        <v>1676</v>
      </c>
      <c r="R56" s="33">
        <v>0</v>
      </c>
      <c r="S56" s="33" t="s">
        <v>91</v>
      </c>
      <c r="T56" s="33">
        <v>553</v>
      </c>
      <c r="U56" s="33">
        <v>57</v>
      </c>
      <c r="V56" s="33">
        <v>610</v>
      </c>
      <c r="W56" s="33" t="s">
        <v>91</v>
      </c>
      <c r="X56" s="33" t="s">
        <v>91</v>
      </c>
      <c r="Y56" s="33" t="s">
        <v>91</v>
      </c>
      <c r="Z56" s="33" t="s">
        <v>91</v>
      </c>
      <c r="AA56" s="33">
        <v>175</v>
      </c>
      <c r="AB56" s="33">
        <v>175</v>
      </c>
      <c r="AC56" s="33">
        <v>625</v>
      </c>
      <c r="AD56" s="33" t="s">
        <v>91</v>
      </c>
      <c r="AE56" s="33" t="s">
        <v>91</v>
      </c>
      <c r="AF56" s="33">
        <v>625</v>
      </c>
      <c r="AG56" s="33">
        <v>1410</v>
      </c>
      <c r="AH56" s="34">
        <v>0</v>
      </c>
      <c r="AI56" s="34" t="s">
        <v>91</v>
      </c>
      <c r="AJ56" s="34">
        <v>82.047477744807111</v>
      </c>
      <c r="AK56" s="34">
        <v>91.935483870967744</v>
      </c>
      <c r="AL56" s="34">
        <v>82.880434782608688</v>
      </c>
      <c r="AM56" s="34" t="s">
        <v>91</v>
      </c>
      <c r="AN56" s="34" t="s">
        <v>91</v>
      </c>
      <c r="AO56" s="34" t="s">
        <v>91</v>
      </c>
      <c r="AP56" s="34" t="s">
        <v>91</v>
      </c>
      <c r="AQ56" s="34">
        <v>87.939698492462313</v>
      </c>
      <c r="AR56" s="34">
        <v>87.939698492462313</v>
      </c>
      <c r="AS56" s="34">
        <v>85.034013605442169</v>
      </c>
      <c r="AT56" s="34" t="s">
        <v>91</v>
      </c>
      <c r="AU56" s="34" t="s">
        <v>91</v>
      </c>
      <c r="AV56" s="34">
        <v>85.034013605442169</v>
      </c>
      <c r="AW56" s="34">
        <v>84.128878281622903</v>
      </c>
    </row>
    <row r="57" spans="1:49" ht="16.5" thickBot="1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</row>
    <row r="58" spans="1:49" ht="15.75" thickBot="1">
      <c r="A58" s="62" t="s">
        <v>57</v>
      </c>
      <c r="B58" s="63" t="s">
        <v>66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 t="s">
        <v>113</v>
      </c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 t="s">
        <v>70</v>
      </c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</row>
    <row r="59" spans="1:49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/>
      <c r="Q59" s="63" t="s">
        <v>5</v>
      </c>
      <c r="R59" s="63" t="s">
        <v>117</v>
      </c>
      <c r="S59" s="63" t="s">
        <v>1</v>
      </c>
      <c r="T59" s="63"/>
      <c r="U59" s="63"/>
      <c r="V59" s="63"/>
      <c r="W59" s="63" t="s">
        <v>2</v>
      </c>
      <c r="X59" s="63"/>
      <c r="Y59" s="63"/>
      <c r="Z59" s="63"/>
      <c r="AA59" s="63" t="s">
        <v>118</v>
      </c>
      <c r="AB59" s="63" t="s">
        <v>3</v>
      </c>
      <c r="AC59" s="63" t="s">
        <v>4</v>
      </c>
      <c r="AD59" s="63"/>
      <c r="AE59" s="63"/>
      <c r="AF59" s="63"/>
      <c r="AG59" s="63" t="s">
        <v>5</v>
      </c>
      <c r="AH59" s="63" t="s">
        <v>117</v>
      </c>
      <c r="AI59" s="63" t="s">
        <v>1</v>
      </c>
      <c r="AJ59" s="63"/>
      <c r="AK59" s="63"/>
      <c r="AL59" s="63"/>
      <c r="AM59" s="63" t="s">
        <v>2</v>
      </c>
      <c r="AN59" s="63"/>
      <c r="AO59" s="63"/>
      <c r="AP59" s="63"/>
      <c r="AQ59" s="63" t="s">
        <v>118</v>
      </c>
      <c r="AR59" s="63" t="s">
        <v>3</v>
      </c>
      <c r="AS59" s="63" t="s">
        <v>4</v>
      </c>
      <c r="AT59" s="63"/>
      <c r="AU59" s="63"/>
      <c r="AV59" s="63"/>
      <c r="AW59" s="63" t="s">
        <v>5</v>
      </c>
    </row>
    <row r="60" spans="1:49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112</v>
      </c>
      <c r="O60" s="64" t="s">
        <v>8</v>
      </c>
      <c r="P60" s="64" t="s">
        <v>9</v>
      </c>
      <c r="Q60" s="63"/>
      <c r="R60" s="63"/>
      <c r="S60" s="64" t="s">
        <v>6</v>
      </c>
      <c r="T60" s="64" t="s">
        <v>7</v>
      </c>
      <c r="U60" s="64" t="s">
        <v>8</v>
      </c>
      <c r="V60" s="64" t="s">
        <v>9</v>
      </c>
      <c r="W60" s="64" t="s">
        <v>6</v>
      </c>
      <c r="X60" s="64" t="s">
        <v>7</v>
      </c>
      <c r="Y60" s="64" t="s">
        <v>8</v>
      </c>
      <c r="Z60" s="64" t="s">
        <v>9</v>
      </c>
      <c r="AA60" s="63"/>
      <c r="AB60" s="63"/>
      <c r="AC60" s="64" t="s">
        <v>6</v>
      </c>
      <c r="AD60" s="64" t="s">
        <v>112</v>
      </c>
      <c r="AE60" s="64" t="s">
        <v>8</v>
      </c>
      <c r="AF60" s="64" t="s">
        <v>9</v>
      </c>
      <c r="AG60" s="63"/>
      <c r="AH60" s="63"/>
      <c r="AI60" s="64" t="s">
        <v>6</v>
      </c>
      <c r="AJ60" s="64" t="s">
        <v>7</v>
      </c>
      <c r="AK60" s="64" t="s">
        <v>8</v>
      </c>
      <c r="AL60" s="64" t="s">
        <v>9</v>
      </c>
      <c r="AM60" s="64" t="s">
        <v>6</v>
      </c>
      <c r="AN60" s="64" t="s">
        <v>7</v>
      </c>
      <c r="AO60" s="64" t="s">
        <v>8</v>
      </c>
      <c r="AP60" s="64" t="s">
        <v>9</v>
      </c>
      <c r="AQ60" s="63"/>
      <c r="AR60" s="63"/>
      <c r="AS60" s="64" t="s">
        <v>6</v>
      </c>
      <c r="AT60" s="64" t="s">
        <v>112</v>
      </c>
      <c r="AU60" s="64" t="s">
        <v>8</v>
      </c>
      <c r="AV60" s="64" t="s">
        <v>9</v>
      </c>
      <c r="AW60" s="63"/>
    </row>
    <row r="61" spans="1:49" s="21" customFormat="1">
      <c r="A61" s="27" t="s">
        <v>10</v>
      </c>
      <c r="B61" s="28">
        <v>590</v>
      </c>
      <c r="C61" s="28">
        <v>11264</v>
      </c>
      <c r="D61" s="28">
        <v>37005</v>
      </c>
      <c r="E61" s="28">
        <v>11584</v>
      </c>
      <c r="F61" s="28">
        <v>59853</v>
      </c>
      <c r="G61" s="28">
        <v>595</v>
      </c>
      <c r="H61" s="28">
        <v>18287</v>
      </c>
      <c r="I61" s="28">
        <v>1134</v>
      </c>
      <c r="J61" s="28">
        <v>20016</v>
      </c>
      <c r="K61" s="28">
        <v>6059</v>
      </c>
      <c r="L61" s="28">
        <v>26075</v>
      </c>
      <c r="M61" s="28">
        <v>52247</v>
      </c>
      <c r="N61" s="28">
        <v>828</v>
      </c>
      <c r="O61" s="28">
        <v>189</v>
      </c>
      <c r="P61" s="28">
        <v>53264</v>
      </c>
      <c r="Q61" s="28">
        <v>139782</v>
      </c>
      <c r="R61" s="28">
        <v>0</v>
      </c>
      <c r="S61" s="28">
        <v>9862</v>
      </c>
      <c r="T61" s="28">
        <v>31814</v>
      </c>
      <c r="U61" s="28">
        <v>11479</v>
      </c>
      <c r="V61" s="28">
        <v>53155</v>
      </c>
      <c r="W61" s="28">
        <v>479</v>
      </c>
      <c r="X61" s="28">
        <v>15125</v>
      </c>
      <c r="Y61" s="28">
        <v>970</v>
      </c>
      <c r="Z61" s="28">
        <v>16574</v>
      </c>
      <c r="AA61" s="28">
        <v>5063</v>
      </c>
      <c r="AB61" s="28">
        <v>21637</v>
      </c>
      <c r="AC61" s="28">
        <v>44043</v>
      </c>
      <c r="AD61" s="28">
        <v>895</v>
      </c>
      <c r="AE61" s="28">
        <v>194</v>
      </c>
      <c r="AF61" s="28">
        <v>45132</v>
      </c>
      <c r="AG61" s="28">
        <v>119924</v>
      </c>
      <c r="AH61" s="29">
        <v>0</v>
      </c>
      <c r="AI61" s="29">
        <v>87.553267045454547</v>
      </c>
      <c r="AJ61" s="29">
        <v>85.972165923523846</v>
      </c>
      <c r="AK61" s="29">
        <v>99.093577348066304</v>
      </c>
      <c r="AL61" s="29">
        <v>88.809249327519098</v>
      </c>
      <c r="AM61" s="29">
        <v>80.504201680672267</v>
      </c>
      <c r="AN61" s="29">
        <v>82.709028271449654</v>
      </c>
      <c r="AO61" s="29">
        <v>85.537918871252202</v>
      </c>
      <c r="AP61" s="29">
        <v>82.80375699440448</v>
      </c>
      <c r="AQ61" s="29">
        <v>83.561643835616437</v>
      </c>
      <c r="AR61" s="29">
        <v>82.979865771812072</v>
      </c>
      <c r="AS61" s="29">
        <v>84.297663023714279</v>
      </c>
      <c r="AT61" s="29">
        <v>108.09178743961351</v>
      </c>
      <c r="AU61" s="29">
        <v>102.64550264550265</v>
      </c>
      <c r="AV61" s="29">
        <v>84.732652448182634</v>
      </c>
      <c r="AW61" s="29">
        <v>85.793592880342246</v>
      </c>
    </row>
    <row r="62" spans="1:49">
      <c r="A62" s="30" t="s">
        <v>58</v>
      </c>
      <c r="B62" s="33">
        <v>252</v>
      </c>
      <c r="C62" s="33">
        <v>558</v>
      </c>
      <c r="D62" s="33">
        <v>1943</v>
      </c>
      <c r="E62" s="33">
        <v>479</v>
      </c>
      <c r="F62" s="33">
        <v>2980</v>
      </c>
      <c r="G62" s="33">
        <v>0</v>
      </c>
      <c r="H62" s="33">
        <v>1140</v>
      </c>
      <c r="I62" s="33">
        <v>0</v>
      </c>
      <c r="J62" s="33">
        <v>1140</v>
      </c>
      <c r="K62" s="33">
        <v>1343</v>
      </c>
      <c r="L62" s="33">
        <v>2483</v>
      </c>
      <c r="M62" s="33">
        <v>7504</v>
      </c>
      <c r="N62" s="33">
        <v>87</v>
      </c>
      <c r="O62" s="33">
        <v>0</v>
      </c>
      <c r="P62" s="33">
        <v>7591</v>
      </c>
      <c r="Q62" s="33">
        <v>13306</v>
      </c>
      <c r="R62" s="33">
        <v>0</v>
      </c>
      <c r="S62" s="33">
        <v>471</v>
      </c>
      <c r="T62" s="33">
        <v>1722</v>
      </c>
      <c r="U62" s="33">
        <v>452</v>
      </c>
      <c r="V62" s="33">
        <v>2645</v>
      </c>
      <c r="W62" s="33">
        <v>0</v>
      </c>
      <c r="X62" s="33">
        <v>813</v>
      </c>
      <c r="Y62" s="33">
        <v>0</v>
      </c>
      <c r="Z62" s="33">
        <v>813</v>
      </c>
      <c r="AA62" s="33">
        <v>1059</v>
      </c>
      <c r="AB62" s="33">
        <v>1872</v>
      </c>
      <c r="AC62" s="33">
        <v>6142</v>
      </c>
      <c r="AD62" s="33">
        <v>117</v>
      </c>
      <c r="AE62" s="33">
        <v>0</v>
      </c>
      <c r="AF62" s="33">
        <v>6259</v>
      </c>
      <c r="AG62" s="33">
        <v>10776</v>
      </c>
      <c r="AH62" s="34">
        <v>0</v>
      </c>
      <c r="AI62" s="34">
        <v>84.408602150537632</v>
      </c>
      <c r="AJ62" s="34">
        <v>88.625836335563562</v>
      </c>
      <c r="AK62" s="34">
        <v>94.363256784968684</v>
      </c>
      <c r="AL62" s="34">
        <v>88.758389261744966</v>
      </c>
      <c r="AM62" s="34" t="s">
        <v>91</v>
      </c>
      <c r="AN62" s="34">
        <v>71.315789473684205</v>
      </c>
      <c r="AO62" s="34" t="s">
        <v>91</v>
      </c>
      <c r="AP62" s="34">
        <v>71.315789473684205</v>
      </c>
      <c r="AQ62" s="34">
        <v>78.85331347728966</v>
      </c>
      <c r="AR62" s="34">
        <v>75.392670157068068</v>
      </c>
      <c r="AS62" s="34">
        <v>81.849680170575695</v>
      </c>
      <c r="AT62" s="34">
        <v>134.48275862068965</v>
      </c>
      <c r="AU62" s="34" t="s">
        <v>91</v>
      </c>
      <c r="AV62" s="34">
        <v>82.452904755631678</v>
      </c>
      <c r="AW62" s="34">
        <v>80.9860213437547</v>
      </c>
    </row>
    <row r="63" spans="1:49">
      <c r="A63" s="30" t="s">
        <v>59</v>
      </c>
      <c r="B63" s="33">
        <v>73</v>
      </c>
      <c r="C63" s="33">
        <v>1661</v>
      </c>
      <c r="D63" s="33">
        <v>1008</v>
      </c>
      <c r="E63" s="33">
        <v>213</v>
      </c>
      <c r="F63" s="33">
        <v>2882</v>
      </c>
      <c r="G63" s="33">
        <v>0</v>
      </c>
      <c r="H63" s="33">
        <v>466</v>
      </c>
      <c r="I63" s="33">
        <v>0</v>
      </c>
      <c r="J63" s="33">
        <v>466</v>
      </c>
      <c r="K63" s="33">
        <v>825</v>
      </c>
      <c r="L63" s="33">
        <v>1291</v>
      </c>
      <c r="M63" s="33">
        <v>4344</v>
      </c>
      <c r="N63" s="33">
        <v>0</v>
      </c>
      <c r="O63" s="33">
        <v>0</v>
      </c>
      <c r="P63" s="33">
        <v>4344</v>
      </c>
      <c r="Q63" s="33">
        <v>8590</v>
      </c>
      <c r="R63" s="33">
        <v>0</v>
      </c>
      <c r="S63" s="33">
        <v>1536</v>
      </c>
      <c r="T63" s="33">
        <v>883</v>
      </c>
      <c r="U63" s="33">
        <v>222</v>
      </c>
      <c r="V63" s="33">
        <v>2641</v>
      </c>
      <c r="W63" s="33">
        <v>0</v>
      </c>
      <c r="X63" s="33">
        <v>370</v>
      </c>
      <c r="Y63" s="33">
        <v>0</v>
      </c>
      <c r="Z63" s="33">
        <v>370</v>
      </c>
      <c r="AA63" s="33">
        <v>724</v>
      </c>
      <c r="AB63" s="33">
        <v>1094</v>
      </c>
      <c r="AC63" s="33">
        <v>3838</v>
      </c>
      <c r="AD63" s="33">
        <v>0</v>
      </c>
      <c r="AE63" s="33">
        <v>0</v>
      </c>
      <c r="AF63" s="33">
        <v>3838</v>
      </c>
      <c r="AG63" s="33">
        <v>7573</v>
      </c>
      <c r="AH63" s="34">
        <v>0</v>
      </c>
      <c r="AI63" s="34">
        <v>92.474413004214327</v>
      </c>
      <c r="AJ63" s="34">
        <v>87.599206349206355</v>
      </c>
      <c r="AK63" s="34">
        <v>104.22535211267605</v>
      </c>
      <c r="AL63" s="34">
        <v>91.637751561415683</v>
      </c>
      <c r="AM63" s="34" t="s">
        <v>91</v>
      </c>
      <c r="AN63" s="34">
        <v>79.399141630901283</v>
      </c>
      <c r="AO63" s="34" t="s">
        <v>91</v>
      </c>
      <c r="AP63" s="34">
        <v>79.399141630901283</v>
      </c>
      <c r="AQ63" s="34">
        <v>87.757575757575751</v>
      </c>
      <c r="AR63" s="34">
        <v>84.740511231603406</v>
      </c>
      <c r="AS63" s="34">
        <v>88.351749539594849</v>
      </c>
      <c r="AT63" s="34" t="s">
        <v>91</v>
      </c>
      <c r="AU63" s="34" t="s">
        <v>91</v>
      </c>
      <c r="AV63" s="34">
        <v>88.351749539594849</v>
      </c>
      <c r="AW63" s="34">
        <v>88.160651920838191</v>
      </c>
    </row>
    <row r="64" spans="1:49">
      <c r="A64" s="30" t="s">
        <v>60</v>
      </c>
      <c r="B64" s="33">
        <v>17</v>
      </c>
      <c r="C64" s="33">
        <v>726</v>
      </c>
      <c r="D64" s="33">
        <v>12823</v>
      </c>
      <c r="E64" s="33">
        <v>5353</v>
      </c>
      <c r="F64" s="33">
        <v>18902</v>
      </c>
      <c r="G64" s="33">
        <v>0</v>
      </c>
      <c r="H64" s="33">
        <v>5620</v>
      </c>
      <c r="I64" s="33">
        <v>825</v>
      </c>
      <c r="J64" s="33">
        <v>6445</v>
      </c>
      <c r="K64" s="33">
        <v>0</v>
      </c>
      <c r="L64" s="33">
        <v>6445</v>
      </c>
      <c r="M64" s="33">
        <v>8333</v>
      </c>
      <c r="N64" s="33">
        <v>332</v>
      </c>
      <c r="O64" s="33">
        <v>189</v>
      </c>
      <c r="P64" s="33">
        <v>8854</v>
      </c>
      <c r="Q64" s="33">
        <v>34218</v>
      </c>
      <c r="R64" s="33">
        <v>0</v>
      </c>
      <c r="S64" s="33">
        <v>619</v>
      </c>
      <c r="T64" s="33">
        <v>10813</v>
      </c>
      <c r="U64" s="33">
        <v>5299</v>
      </c>
      <c r="V64" s="33">
        <v>16731</v>
      </c>
      <c r="W64" s="33">
        <v>0</v>
      </c>
      <c r="X64" s="33">
        <v>4412</v>
      </c>
      <c r="Y64" s="33">
        <v>671</v>
      </c>
      <c r="Z64" s="33">
        <v>5083</v>
      </c>
      <c r="AA64" s="33">
        <v>0</v>
      </c>
      <c r="AB64" s="33">
        <v>5083</v>
      </c>
      <c r="AC64" s="33">
        <v>6894</v>
      </c>
      <c r="AD64" s="33">
        <v>380</v>
      </c>
      <c r="AE64" s="33">
        <v>194</v>
      </c>
      <c r="AF64" s="33">
        <v>7468</v>
      </c>
      <c r="AG64" s="33">
        <v>29282</v>
      </c>
      <c r="AH64" s="34">
        <v>0</v>
      </c>
      <c r="AI64" s="34">
        <v>85.261707988980717</v>
      </c>
      <c r="AJ64" s="34">
        <v>84.325040942057242</v>
      </c>
      <c r="AK64" s="34">
        <v>98.991219876704648</v>
      </c>
      <c r="AL64" s="34">
        <v>88.514442916093543</v>
      </c>
      <c r="AM64" s="34" t="s">
        <v>91</v>
      </c>
      <c r="AN64" s="34">
        <v>78.505338078291814</v>
      </c>
      <c r="AO64" s="34">
        <v>81.333333333333329</v>
      </c>
      <c r="AP64" s="34">
        <v>78.867339022498058</v>
      </c>
      <c r="AQ64" s="34" t="s">
        <v>91</v>
      </c>
      <c r="AR64" s="34">
        <v>78.867339022498058</v>
      </c>
      <c r="AS64" s="34">
        <v>82.731309252370096</v>
      </c>
      <c r="AT64" s="34">
        <v>114.45783132530121</v>
      </c>
      <c r="AU64" s="34">
        <v>102.64550264550265</v>
      </c>
      <c r="AV64" s="34">
        <v>84.346058278744067</v>
      </c>
      <c r="AW64" s="34">
        <v>85.57484364954118</v>
      </c>
    </row>
    <row r="65" spans="1:49">
      <c r="A65" s="30" t="s">
        <v>61</v>
      </c>
      <c r="B65" s="33">
        <v>56</v>
      </c>
      <c r="C65" s="33">
        <v>2581</v>
      </c>
      <c r="D65" s="33">
        <v>3023</v>
      </c>
      <c r="E65" s="33">
        <v>842</v>
      </c>
      <c r="F65" s="33">
        <v>6446</v>
      </c>
      <c r="G65" s="33">
        <v>0</v>
      </c>
      <c r="H65" s="33">
        <v>1516</v>
      </c>
      <c r="I65" s="33">
        <v>68</v>
      </c>
      <c r="J65" s="33">
        <v>1584</v>
      </c>
      <c r="K65" s="33">
        <v>520</v>
      </c>
      <c r="L65" s="33">
        <v>2104</v>
      </c>
      <c r="M65" s="33">
        <v>8223</v>
      </c>
      <c r="N65" s="33">
        <v>55</v>
      </c>
      <c r="O65" s="33">
        <v>0</v>
      </c>
      <c r="P65" s="33">
        <v>8278</v>
      </c>
      <c r="Q65" s="33">
        <v>16884</v>
      </c>
      <c r="R65" s="33">
        <v>0</v>
      </c>
      <c r="S65" s="33">
        <v>2102</v>
      </c>
      <c r="T65" s="33">
        <v>2703</v>
      </c>
      <c r="U65" s="33">
        <v>846</v>
      </c>
      <c r="V65" s="33">
        <v>5651</v>
      </c>
      <c r="W65" s="33">
        <v>0</v>
      </c>
      <c r="X65" s="33">
        <v>1294</v>
      </c>
      <c r="Y65" s="33">
        <v>67</v>
      </c>
      <c r="Z65" s="33">
        <v>1361</v>
      </c>
      <c r="AA65" s="33">
        <v>424</v>
      </c>
      <c r="AB65" s="33">
        <v>1785</v>
      </c>
      <c r="AC65" s="33">
        <v>6896</v>
      </c>
      <c r="AD65" s="33">
        <v>56</v>
      </c>
      <c r="AE65" s="33">
        <v>0</v>
      </c>
      <c r="AF65" s="33">
        <v>6952</v>
      </c>
      <c r="AG65" s="33">
        <v>14388</v>
      </c>
      <c r="AH65" s="34">
        <v>0</v>
      </c>
      <c r="AI65" s="34">
        <v>81.441301820999612</v>
      </c>
      <c r="AJ65" s="34">
        <v>89.414488918293088</v>
      </c>
      <c r="AK65" s="34">
        <v>100.4750593824228</v>
      </c>
      <c r="AL65" s="34">
        <v>87.666770089978286</v>
      </c>
      <c r="AM65" s="34" t="s">
        <v>91</v>
      </c>
      <c r="AN65" s="34">
        <v>85.356200527704488</v>
      </c>
      <c r="AO65" s="34">
        <v>98.529411764705884</v>
      </c>
      <c r="AP65" s="34">
        <v>85.921717171717177</v>
      </c>
      <c r="AQ65" s="34">
        <v>81.538461538461533</v>
      </c>
      <c r="AR65" s="34">
        <v>84.838403041825089</v>
      </c>
      <c r="AS65" s="34">
        <v>83.862337346467228</v>
      </c>
      <c r="AT65" s="34">
        <v>101.81818181818181</v>
      </c>
      <c r="AU65" s="34" t="s">
        <v>91</v>
      </c>
      <c r="AV65" s="34">
        <v>83.981638076830151</v>
      </c>
      <c r="AW65" s="34">
        <v>85.216773276474768</v>
      </c>
    </row>
    <row r="66" spans="1:49">
      <c r="A66" s="30" t="s">
        <v>62</v>
      </c>
      <c r="B66" s="33">
        <v>15</v>
      </c>
      <c r="C66" s="33">
        <v>1539</v>
      </c>
      <c r="D66" s="33">
        <v>7834</v>
      </c>
      <c r="E66" s="33">
        <v>2340</v>
      </c>
      <c r="F66" s="33">
        <v>11713</v>
      </c>
      <c r="G66" s="33">
        <v>0</v>
      </c>
      <c r="H66" s="33">
        <v>2386</v>
      </c>
      <c r="I66" s="33">
        <v>75</v>
      </c>
      <c r="J66" s="33">
        <v>2461</v>
      </c>
      <c r="K66" s="33">
        <v>983</v>
      </c>
      <c r="L66" s="33">
        <v>3444</v>
      </c>
      <c r="M66" s="33">
        <v>8784</v>
      </c>
      <c r="N66" s="33">
        <v>126</v>
      </c>
      <c r="O66" s="33">
        <v>0</v>
      </c>
      <c r="P66" s="33">
        <v>8910</v>
      </c>
      <c r="Q66" s="33">
        <v>24082</v>
      </c>
      <c r="R66" s="33">
        <v>0</v>
      </c>
      <c r="S66" s="33">
        <v>1390</v>
      </c>
      <c r="T66" s="33">
        <v>6758</v>
      </c>
      <c r="U66" s="33">
        <v>2367</v>
      </c>
      <c r="V66" s="33">
        <v>10515</v>
      </c>
      <c r="W66" s="33">
        <v>0</v>
      </c>
      <c r="X66" s="33">
        <v>2077</v>
      </c>
      <c r="Y66" s="33">
        <v>76</v>
      </c>
      <c r="Z66" s="33">
        <v>2153</v>
      </c>
      <c r="AA66" s="33">
        <v>819</v>
      </c>
      <c r="AB66" s="33">
        <v>2972</v>
      </c>
      <c r="AC66" s="33">
        <v>7602</v>
      </c>
      <c r="AD66" s="33">
        <v>114</v>
      </c>
      <c r="AE66" s="33">
        <v>0</v>
      </c>
      <c r="AF66" s="33">
        <v>7716</v>
      </c>
      <c r="AG66" s="33">
        <v>21203</v>
      </c>
      <c r="AH66" s="34">
        <v>0</v>
      </c>
      <c r="AI66" s="34">
        <v>90.318388564002589</v>
      </c>
      <c r="AJ66" s="34">
        <v>86.264998723512903</v>
      </c>
      <c r="AK66" s="34">
        <v>101.15384615384615</v>
      </c>
      <c r="AL66" s="34">
        <v>89.772048151626393</v>
      </c>
      <c r="AM66" s="34" t="s">
        <v>91</v>
      </c>
      <c r="AN66" s="34">
        <v>87.049455155071257</v>
      </c>
      <c r="AO66" s="34">
        <v>101.33333333333334</v>
      </c>
      <c r="AP66" s="34">
        <v>87.484762291751323</v>
      </c>
      <c r="AQ66" s="34">
        <v>83.316378433367248</v>
      </c>
      <c r="AR66" s="34">
        <v>86.295005807200937</v>
      </c>
      <c r="AS66" s="34">
        <v>86.543715846994544</v>
      </c>
      <c r="AT66" s="34">
        <v>90.476190476190482</v>
      </c>
      <c r="AU66" s="34" t="s">
        <v>91</v>
      </c>
      <c r="AV66" s="34">
        <v>86.599326599326602</v>
      </c>
      <c r="AW66" s="34">
        <v>88.045012872684993</v>
      </c>
    </row>
    <row r="67" spans="1:49">
      <c r="A67" s="30" t="s">
        <v>63</v>
      </c>
      <c r="B67" s="33">
        <v>108</v>
      </c>
      <c r="C67" s="33">
        <v>1599</v>
      </c>
      <c r="D67" s="33">
        <v>4703</v>
      </c>
      <c r="E67" s="33">
        <v>1258</v>
      </c>
      <c r="F67" s="33">
        <v>7560</v>
      </c>
      <c r="G67" s="33">
        <v>0</v>
      </c>
      <c r="H67" s="33">
        <v>3618</v>
      </c>
      <c r="I67" s="33">
        <v>66</v>
      </c>
      <c r="J67" s="33">
        <v>3684</v>
      </c>
      <c r="K67" s="33">
        <v>1431</v>
      </c>
      <c r="L67" s="33">
        <v>5115</v>
      </c>
      <c r="M67" s="33">
        <v>7413</v>
      </c>
      <c r="N67" s="33">
        <v>128</v>
      </c>
      <c r="O67" s="33">
        <v>0</v>
      </c>
      <c r="P67" s="33">
        <v>7541</v>
      </c>
      <c r="Q67" s="33">
        <v>20324</v>
      </c>
      <c r="R67" s="33">
        <v>0</v>
      </c>
      <c r="S67" s="33">
        <v>1483</v>
      </c>
      <c r="T67" s="33">
        <v>4038</v>
      </c>
      <c r="U67" s="33">
        <v>1221</v>
      </c>
      <c r="V67" s="33">
        <v>6742</v>
      </c>
      <c r="W67" s="33">
        <v>0</v>
      </c>
      <c r="X67" s="33">
        <v>3068</v>
      </c>
      <c r="Y67" s="33">
        <v>57</v>
      </c>
      <c r="Z67" s="33">
        <v>3125</v>
      </c>
      <c r="AA67" s="33">
        <v>1197</v>
      </c>
      <c r="AB67" s="33">
        <v>4322</v>
      </c>
      <c r="AC67" s="33">
        <v>6210</v>
      </c>
      <c r="AD67" s="33">
        <v>136</v>
      </c>
      <c r="AE67" s="33">
        <v>0</v>
      </c>
      <c r="AF67" s="33">
        <v>6346</v>
      </c>
      <c r="AG67" s="33">
        <v>17410</v>
      </c>
      <c r="AH67" s="34">
        <v>0</v>
      </c>
      <c r="AI67" s="34">
        <v>92.745465916197617</v>
      </c>
      <c r="AJ67" s="34">
        <v>85.86008930469913</v>
      </c>
      <c r="AK67" s="34">
        <v>97.058823529411768</v>
      </c>
      <c r="AL67" s="34">
        <v>89.179894179894177</v>
      </c>
      <c r="AM67" s="34" t="s">
        <v>91</v>
      </c>
      <c r="AN67" s="34">
        <v>84.79823106688778</v>
      </c>
      <c r="AO67" s="34">
        <v>86.36363636363636</v>
      </c>
      <c r="AP67" s="34">
        <v>84.826275787187839</v>
      </c>
      <c r="AQ67" s="34">
        <v>83.647798742138363</v>
      </c>
      <c r="AR67" s="34">
        <v>84.49657869012708</v>
      </c>
      <c r="AS67" s="34">
        <v>83.771752326993123</v>
      </c>
      <c r="AT67" s="34">
        <v>106.25</v>
      </c>
      <c r="AU67" s="34" t="s">
        <v>91</v>
      </c>
      <c r="AV67" s="34">
        <v>84.153295318923213</v>
      </c>
      <c r="AW67" s="34">
        <v>85.662271206455415</v>
      </c>
    </row>
    <row r="68" spans="1:49">
      <c r="A68" s="30" t="s">
        <v>64</v>
      </c>
      <c r="B68" s="33">
        <v>53</v>
      </c>
      <c r="C68" s="33">
        <v>1965</v>
      </c>
      <c r="D68" s="33">
        <v>3742</v>
      </c>
      <c r="E68" s="33">
        <v>923</v>
      </c>
      <c r="F68" s="33">
        <v>6630</v>
      </c>
      <c r="G68" s="33">
        <v>459</v>
      </c>
      <c r="H68" s="33">
        <v>2506</v>
      </c>
      <c r="I68" s="33">
        <v>39</v>
      </c>
      <c r="J68" s="33">
        <v>3004</v>
      </c>
      <c r="K68" s="33">
        <v>549</v>
      </c>
      <c r="L68" s="33">
        <v>3553</v>
      </c>
      <c r="M68" s="33">
        <v>4623</v>
      </c>
      <c r="N68" s="33">
        <v>100</v>
      </c>
      <c r="O68" s="33">
        <v>0</v>
      </c>
      <c r="P68" s="33">
        <v>4723</v>
      </c>
      <c r="Q68" s="33">
        <v>14959</v>
      </c>
      <c r="R68" s="33">
        <v>0</v>
      </c>
      <c r="S68" s="33">
        <v>1756</v>
      </c>
      <c r="T68" s="33">
        <v>3300</v>
      </c>
      <c r="U68" s="33">
        <v>899</v>
      </c>
      <c r="V68" s="33">
        <v>5955</v>
      </c>
      <c r="W68" s="33">
        <v>385</v>
      </c>
      <c r="X68" s="33">
        <v>2170</v>
      </c>
      <c r="Y68" s="33">
        <v>46</v>
      </c>
      <c r="Z68" s="33">
        <v>2601</v>
      </c>
      <c r="AA68" s="33">
        <v>497</v>
      </c>
      <c r="AB68" s="33">
        <v>3098</v>
      </c>
      <c r="AC68" s="33">
        <v>4031</v>
      </c>
      <c r="AD68" s="33">
        <v>92</v>
      </c>
      <c r="AE68" s="33">
        <v>0</v>
      </c>
      <c r="AF68" s="33">
        <v>4123</v>
      </c>
      <c r="AG68" s="33">
        <v>13176</v>
      </c>
      <c r="AH68" s="34">
        <v>0</v>
      </c>
      <c r="AI68" s="34">
        <v>89.363867684478365</v>
      </c>
      <c r="AJ68" s="34">
        <v>88.188134687332976</v>
      </c>
      <c r="AK68" s="34">
        <v>97.399783315276281</v>
      </c>
      <c r="AL68" s="34">
        <v>89.819004524886878</v>
      </c>
      <c r="AM68" s="34">
        <v>83.877995642701535</v>
      </c>
      <c r="AN68" s="34">
        <v>86.592178770949729</v>
      </c>
      <c r="AO68" s="34">
        <v>117.94871794871796</v>
      </c>
      <c r="AP68" s="34">
        <v>86.584553928095872</v>
      </c>
      <c r="AQ68" s="34">
        <v>90.528233151183969</v>
      </c>
      <c r="AR68" s="34">
        <v>87.193920630453135</v>
      </c>
      <c r="AS68" s="34">
        <v>87.194462470257406</v>
      </c>
      <c r="AT68" s="34">
        <v>92</v>
      </c>
      <c r="AU68" s="34" t="s">
        <v>91</v>
      </c>
      <c r="AV68" s="34">
        <v>87.296210035994065</v>
      </c>
      <c r="AW68" s="34">
        <v>88.080754061100336</v>
      </c>
    </row>
    <row r="69" spans="1:49">
      <c r="A69" s="30" t="s">
        <v>65</v>
      </c>
      <c r="B69" s="33">
        <v>16</v>
      </c>
      <c r="C69" s="33">
        <v>635</v>
      </c>
      <c r="D69" s="33">
        <v>1929</v>
      </c>
      <c r="E69" s="33">
        <v>176</v>
      </c>
      <c r="F69" s="33">
        <v>2740</v>
      </c>
      <c r="G69" s="33">
        <v>136</v>
      </c>
      <c r="H69" s="33">
        <v>1035</v>
      </c>
      <c r="I69" s="33">
        <v>61</v>
      </c>
      <c r="J69" s="33">
        <v>1232</v>
      </c>
      <c r="K69" s="33">
        <v>408</v>
      </c>
      <c r="L69" s="33">
        <v>1640</v>
      </c>
      <c r="M69" s="33">
        <v>3023</v>
      </c>
      <c r="N69" s="33">
        <v>0</v>
      </c>
      <c r="O69" s="33">
        <v>0</v>
      </c>
      <c r="P69" s="33">
        <v>3023</v>
      </c>
      <c r="Q69" s="33">
        <v>7419</v>
      </c>
      <c r="R69" s="33">
        <v>0</v>
      </c>
      <c r="S69" s="33">
        <v>505</v>
      </c>
      <c r="T69" s="33">
        <v>1597</v>
      </c>
      <c r="U69" s="33">
        <v>173</v>
      </c>
      <c r="V69" s="33">
        <v>2275</v>
      </c>
      <c r="W69" s="33">
        <v>94</v>
      </c>
      <c r="X69" s="33">
        <v>921</v>
      </c>
      <c r="Y69" s="33">
        <v>53</v>
      </c>
      <c r="Z69" s="33">
        <v>1068</v>
      </c>
      <c r="AA69" s="33">
        <v>343</v>
      </c>
      <c r="AB69" s="33">
        <v>1411</v>
      </c>
      <c r="AC69" s="33">
        <v>2430</v>
      </c>
      <c r="AD69" s="33">
        <v>0</v>
      </c>
      <c r="AE69" s="33">
        <v>0</v>
      </c>
      <c r="AF69" s="33">
        <v>2430</v>
      </c>
      <c r="AG69" s="33">
        <v>6116</v>
      </c>
      <c r="AH69" s="34">
        <v>0</v>
      </c>
      <c r="AI69" s="34">
        <v>79.527559055118118</v>
      </c>
      <c r="AJ69" s="34">
        <v>82.789009849663046</v>
      </c>
      <c r="AK69" s="34">
        <v>98.295454545454547</v>
      </c>
      <c r="AL69" s="34">
        <v>83.029197080291965</v>
      </c>
      <c r="AM69" s="34">
        <v>69.117647058823522</v>
      </c>
      <c r="AN69" s="34">
        <v>88.985507246376812</v>
      </c>
      <c r="AO69" s="34">
        <v>86.885245901639337</v>
      </c>
      <c r="AP69" s="34">
        <v>86.688311688311686</v>
      </c>
      <c r="AQ69" s="34">
        <v>84.068627450980387</v>
      </c>
      <c r="AR69" s="34">
        <v>86.036585365853654</v>
      </c>
      <c r="AS69" s="34">
        <v>80.383724776711873</v>
      </c>
      <c r="AT69" s="34" t="s">
        <v>91</v>
      </c>
      <c r="AU69" s="34" t="s">
        <v>91</v>
      </c>
      <c r="AV69" s="34">
        <v>80.383724776711873</v>
      </c>
      <c r="AW69" s="34">
        <v>82.436986116727311</v>
      </c>
    </row>
    <row r="71" spans="1:49">
      <c r="A71" s="25" t="s">
        <v>142</v>
      </c>
    </row>
    <row r="72" spans="1:49">
      <c r="A72" s="36"/>
    </row>
    <row r="73" spans="1:49">
      <c r="A73" s="26"/>
    </row>
  </sheetData>
  <mergeCells count="50">
    <mergeCell ref="AS8:AV8"/>
    <mergeCell ref="AW8:AW9"/>
    <mergeCell ref="A7:A9"/>
    <mergeCell ref="B7:Q7"/>
    <mergeCell ref="AH7:AW7"/>
    <mergeCell ref="AI8:AL8"/>
    <mergeCell ref="B8:B9"/>
    <mergeCell ref="R8:R9"/>
    <mergeCell ref="AH8:AH9"/>
    <mergeCell ref="K8:K9"/>
    <mergeCell ref="AA8:AA9"/>
    <mergeCell ref="A58:A60"/>
    <mergeCell ref="B58:Q58"/>
    <mergeCell ref="R58:AG58"/>
    <mergeCell ref="C59:F59"/>
    <mergeCell ref="G59:J59"/>
    <mergeCell ref="L59:L60"/>
    <mergeCell ref="M59:P59"/>
    <mergeCell ref="AG59:AG60"/>
    <mergeCell ref="B59:B60"/>
    <mergeCell ref="K59:K60"/>
    <mergeCell ref="AI59:AL59"/>
    <mergeCell ref="AM59:AP59"/>
    <mergeCell ref="AR59:AR60"/>
    <mergeCell ref="Q59:Q60"/>
    <mergeCell ref="AS59:AV59"/>
    <mergeCell ref="R59:R60"/>
    <mergeCell ref="AH59:AH60"/>
    <mergeCell ref="AA59:AA60"/>
    <mergeCell ref="S59:V59"/>
    <mergeCell ref="W59:Z59"/>
    <mergeCell ref="AB59:AB60"/>
    <mergeCell ref="AC59:AF59"/>
    <mergeCell ref="AQ59:AQ60"/>
    <mergeCell ref="AW59:AW60"/>
    <mergeCell ref="R7:AG7"/>
    <mergeCell ref="C8:F8"/>
    <mergeCell ref="G8:J8"/>
    <mergeCell ref="L8:L9"/>
    <mergeCell ref="M8:P8"/>
    <mergeCell ref="Q8:Q9"/>
    <mergeCell ref="S8:V8"/>
    <mergeCell ref="W8:Z8"/>
    <mergeCell ref="AB8:AB9"/>
    <mergeCell ref="AC8:AF8"/>
    <mergeCell ref="AG8:AG9"/>
    <mergeCell ref="AM8:AP8"/>
    <mergeCell ref="AH58:AW58"/>
    <mergeCell ref="AR8:AR9"/>
    <mergeCell ref="AQ8:AQ9"/>
  </mergeCells>
  <hyperlinks>
    <hyperlink ref="AW6" location="Contenido!A1" display="Contenido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9" width="14.42578125" style="20" customWidth="1"/>
    <col min="50" max="16384" width="11.42578125" style="20"/>
  </cols>
  <sheetData>
    <row r="1" spans="1:49" s="57" customFormat="1" ht="18">
      <c r="A1" s="55" t="s">
        <v>67</v>
      </c>
    </row>
    <row r="2" spans="1:49" s="57" customFormat="1" ht="20.25">
      <c r="A2" s="58" t="s">
        <v>79</v>
      </c>
    </row>
    <row r="3" spans="1:49" s="57" customFormat="1" ht="18">
      <c r="A3" s="55" t="s">
        <v>126</v>
      </c>
    </row>
    <row r="4" spans="1:49" s="57" customFormat="1" ht="18">
      <c r="A4" s="55" t="s">
        <v>128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49" s="57" customForma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49" s="57" customFormat="1" ht="15.75" thickBot="1"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W6" s="61" t="s">
        <v>102</v>
      </c>
    </row>
    <row r="7" spans="1:49" s="35" customFormat="1" ht="16.5" thickBot="1">
      <c r="A7" s="62" t="s">
        <v>0</v>
      </c>
      <c r="B7" s="63" t="s">
        <v>113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 t="s">
        <v>66</v>
      </c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 t="s">
        <v>70</v>
      </c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</row>
    <row r="8" spans="1:49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/>
      <c r="Q8" s="63" t="s">
        <v>5</v>
      </c>
      <c r="R8" s="63" t="s">
        <v>117</v>
      </c>
      <c r="S8" s="63" t="s">
        <v>1</v>
      </c>
      <c r="T8" s="63"/>
      <c r="U8" s="63"/>
      <c r="V8" s="63"/>
      <c r="W8" s="63" t="s">
        <v>2</v>
      </c>
      <c r="X8" s="63"/>
      <c r="Y8" s="63"/>
      <c r="Z8" s="63"/>
      <c r="AA8" s="63" t="s">
        <v>118</v>
      </c>
      <c r="AB8" s="63" t="s">
        <v>3</v>
      </c>
      <c r="AC8" s="63" t="s">
        <v>4</v>
      </c>
      <c r="AD8" s="63"/>
      <c r="AE8" s="63"/>
      <c r="AF8" s="63"/>
      <c r="AG8" s="63" t="s">
        <v>5</v>
      </c>
      <c r="AH8" s="63" t="s">
        <v>117</v>
      </c>
      <c r="AI8" s="63" t="s">
        <v>1</v>
      </c>
      <c r="AJ8" s="63"/>
      <c r="AK8" s="63"/>
      <c r="AL8" s="63"/>
      <c r="AM8" s="63" t="s">
        <v>2</v>
      </c>
      <c r="AN8" s="63"/>
      <c r="AO8" s="63"/>
      <c r="AP8" s="63"/>
      <c r="AQ8" s="63" t="s">
        <v>118</v>
      </c>
      <c r="AR8" s="63" t="s">
        <v>3</v>
      </c>
      <c r="AS8" s="63" t="s">
        <v>4</v>
      </c>
      <c r="AT8" s="63"/>
      <c r="AU8" s="63"/>
      <c r="AV8" s="63"/>
      <c r="AW8" s="63" t="s">
        <v>5</v>
      </c>
    </row>
    <row r="9" spans="1:49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112</v>
      </c>
      <c r="O9" s="64" t="s">
        <v>8</v>
      </c>
      <c r="P9" s="64" t="s">
        <v>9</v>
      </c>
      <c r="Q9" s="63"/>
      <c r="R9" s="63"/>
      <c r="S9" s="64" t="s">
        <v>6</v>
      </c>
      <c r="T9" s="64" t="s">
        <v>7</v>
      </c>
      <c r="U9" s="64" t="s">
        <v>8</v>
      </c>
      <c r="V9" s="64" t="s">
        <v>9</v>
      </c>
      <c r="W9" s="64" t="s">
        <v>6</v>
      </c>
      <c r="X9" s="64" t="s">
        <v>7</v>
      </c>
      <c r="Y9" s="64" t="s">
        <v>8</v>
      </c>
      <c r="Z9" s="64" t="s">
        <v>9</v>
      </c>
      <c r="AA9" s="63"/>
      <c r="AB9" s="63"/>
      <c r="AC9" s="64" t="s">
        <v>6</v>
      </c>
      <c r="AD9" s="64" t="s">
        <v>112</v>
      </c>
      <c r="AE9" s="64" t="s">
        <v>8</v>
      </c>
      <c r="AF9" s="64" t="s">
        <v>9</v>
      </c>
      <c r="AG9" s="63"/>
      <c r="AH9" s="63"/>
      <c r="AI9" s="64" t="s">
        <v>6</v>
      </c>
      <c r="AJ9" s="64" t="s">
        <v>7</v>
      </c>
      <c r="AK9" s="64" t="s">
        <v>8</v>
      </c>
      <c r="AL9" s="64" t="s">
        <v>9</v>
      </c>
      <c r="AM9" s="64" t="s">
        <v>6</v>
      </c>
      <c r="AN9" s="64" t="s">
        <v>7</v>
      </c>
      <c r="AO9" s="64" t="s">
        <v>8</v>
      </c>
      <c r="AP9" s="64" t="s">
        <v>9</v>
      </c>
      <c r="AQ9" s="63"/>
      <c r="AR9" s="63"/>
      <c r="AS9" s="64" t="s">
        <v>6</v>
      </c>
      <c r="AT9" s="64" t="s">
        <v>112</v>
      </c>
      <c r="AU9" s="64" t="s">
        <v>8</v>
      </c>
      <c r="AV9" s="64" t="s">
        <v>9</v>
      </c>
      <c r="AW9" s="63"/>
    </row>
    <row r="10" spans="1:49" s="21" customFormat="1">
      <c r="A10" s="27" t="s">
        <v>10</v>
      </c>
      <c r="B10" s="28">
        <v>385</v>
      </c>
      <c r="C10" s="28">
        <v>8317</v>
      </c>
      <c r="D10" s="28">
        <v>28496</v>
      </c>
      <c r="E10" s="28">
        <v>10464</v>
      </c>
      <c r="F10" s="28">
        <v>47277</v>
      </c>
      <c r="G10" s="28">
        <v>356</v>
      </c>
      <c r="H10" s="28">
        <v>13009</v>
      </c>
      <c r="I10" s="28">
        <v>846</v>
      </c>
      <c r="J10" s="28">
        <v>14211</v>
      </c>
      <c r="K10" s="28">
        <v>4244</v>
      </c>
      <c r="L10" s="28">
        <f>J10+K10</f>
        <v>18455</v>
      </c>
      <c r="M10" s="28">
        <v>38202</v>
      </c>
      <c r="N10" s="28">
        <v>829</v>
      </c>
      <c r="O10" s="28">
        <v>176</v>
      </c>
      <c r="P10" s="28">
        <v>39207</v>
      </c>
      <c r="Q10" s="28">
        <v>105324</v>
      </c>
      <c r="R10" s="28">
        <v>504</v>
      </c>
      <c r="S10" s="28">
        <v>9694</v>
      </c>
      <c r="T10" s="28">
        <v>33373</v>
      </c>
      <c r="U10" s="28">
        <v>10732</v>
      </c>
      <c r="V10" s="28">
        <v>53799</v>
      </c>
      <c r="W10" s="28">
        <v>451</v>
      </c>
      <c r="X10" s="28">
        <v>16087</v>
      </c>
      <c r="Y10" s="28">
        <v>921</v>
      </c>
      <c r="Z10" s="28">
        <v>17459</v>
      </c>
      <c r="AA10" s="28">
        <v>4981</v>
      </c>
      <c r="AB10" s="28">
        <f>Z10+AA10</f>
        <v>22440</v>
      </c>
      <c r="AC10" s="28">
        <v>45353</v>
      </c>
      <c r="AD10" s="28">
        <v>919</v>
      </c>
      <c r="AE10" s="28">
        <v>202</v>
      </c>
      <c r="AF10" s="28">
        <v>46474</v>
      </c>
      <c r="AG10" s="28">
        <v>123217</v>
      </c>
      <c r="AH10" s="29">
        <v>76.388888888888886</v>
      </c>
      <c r="AI10" s="29">
        <v>85.795337322054877</v>
      </c>
      <c r="AJ10" s="29">
        <v>85.386390195667161</v>
      </c>
      <c r="AK10" s="29">
        <v>97.502795378307866</v>
      </c>
      <c r="AL10" s="29">
        <v>87.877098087325038</v>
      </c>
      <c r="AM10" s="29">
        <v>78.935698447893571</v>
      </c>
      <c r="AN10" s="29">
        <v>80.866538198545413</v>
      </c>
      <c r="AO10" s="29">
        <v>91.856677524429969</v>
      </c>
      <c r="AP10" s="29">
        <v>81.396414456727186</v>
      </c>
      <c r="AQ10" s="29">
        <v>85.203774342501504</v>
      </c>
      <c r="AR10" s="29">
        <v>82.241532976827088</v>
      </c>
      <c r="AS10" s="29">
        <v>84.232575573831937</v>
      </c>
      <c r="AT10" s="29">
        <v>90.206746463547333</v>
      </c>
      <c r="AU10" s="29">
        <v>87.128712871287135</v>
      </c>
      <c r="AV10" s="29">
        <v>84.363299909626889</v>
      </c>
      <c r="AW10" s="29">
        <v>85.478464822224211</v>
      </c>
    </row>
    <row r="11" spans="1:49">
      <c r="A11" s="30" t="s">
        <v>11</v>
      </c>
      <c r="B11" s="33">
        <v>5</v>
      </c>
      <c r="C11" s="33">
        <v>284</v>
      </c>
      <c r="D11" s="33">
        <v>304</v>
      </c>
      <c r="E11" s="33"/>
      <c r="F11" s="33">
        <v>588</v>
      </c>
      <c r="G11" s="33"/>
      <c r="H11" s="33"/>
      <c r="I11" s="33"/>
      <c r="J11" s="33"/>
      <c r="K11" s="33">
        <v>164</v>
      </c>
      <c r="L11" s="33">
        <f t="shared" ref="L11:L56" si="0">J11+K11</f>
        <v>164</v>
      </c>
      <c r="M11" s="33">
        <v>694</v>
      </c>
      <c r="N11" s="33"/>
      <c r="O11" s="33"/>
      <c r="P11" s="33">
        <v>694</v>
      </c>
      <c r="Q11" s="33">
        <v>1451</v>
      </c>
      <c r="R11" s="33">
        <v>7</v>
      </c>
      <c r="S11" s="33">
        <v>301</v>
      </c>
      <c r="T11" s="33">
        <v>370</v>
      </c>
      <c r="U11" s="33"/>
      <c r="V11" s="33">
        <v>671</v>
      </c>
      <c r="W11" s="33"/>
      <c r="X11" s="33"/>
      <c r="Y11" s="33"/>
      <c r="Z11" s="33"/>
      <c r="AA11" s="33">
        <v>232</v>
      </c>
      <c r="AB11" s="33">
        <f t="shared" ref="AB11:AB56" si="1">Z11+AA11</f>
        <v>232</v>
      </c>
      <c r="AC11" s="33">
        <v>862</v>
      </c>
      <c r="AD11" s="33"/>
      <c r="AE11" s="33"/>
      <c r="AF11" s="33">
        <v>862</v>
      </c>
      <c r="AG11" s="33">
        <v>1772</v>
      </c>
      <c r="AH11" s="34">
        <v>71.428571428571431</v>
      </c>
      <c r="AI11" s="34">
        <v>94.352159468438529</v>
      </c>
      <c r="AJ11" s="34">
        <v>82.162162162162161</v>
      </c>
      <c r="AK11" s="34">
        <v>0</v>
      </c>
      <c r="AL11" s="34">
        <v>87.630402384500755</v>
      </c>
      <c r="AM11" s="34">
        <v>0</v>
      </c>
      <c r="AN11" s="34">
        <v>0</v>
      </c>
      <c r="AO11" s="34">
        <v>0</v>
      </c>
      <c r="AP11" s="34">
        <v>0</v>
      </c>
      <c r="AQ11" s="34">
        <v>70.689655172413794</v>
      </c>
      <c r="AR11" s="34">
        <v>70.689655172413794</v>
      </c>
      <c r="AS11" s="34">
        <v>80.51044083526682</v>
      </c>
      <c r="AT11" s="34">
        <v>0</v>
      </c>
      <c r="AU11" s="34">
        <v>0</v>
      </c>
      <c r="AV11" s="34">
        <v>80.51044083526682</v>
      </c>
      <c r="AW11" s="34">
        <v>81.884875846501131</v>
      </c>
    </row>
    <row r="12" spans="1:49">
      <c r="A12" s="30" t="s">
        <v>12</v>
      </c>
      <c r="B12" s="33">
        <v>3</v>
      </c>
      <c r="C12" s="33"/>
      <c r="D12" s="33">
        <v>704</v>
      </c>
      <c r="E12" s="33">
        <v>23</v>
      </c>
      <c r="F12" s="33">
        <v>727</v>
      </c>
      <c r="G12" s="33"/>
      <c r="H12" s="33">
        <v>341</v>
      </c>
      <c r="I12" s="33"/>
      <c r="J12" s="33">
        <v>341</v>
      </c>
      <c r="K12" s="33">
        <v>67</v>
      </c>
      <c r="L12" s="33">
        <f t="shared" si="0"/>
        <v>408</v>
      </c>
      <c r="M12" s="33">
        <v>467</v>
      </c>
      <c r="N12" s="33"/>
      <c r="O12" s="33"/>
      <c r="P12" s="33">
        <v>467</v>
      </c>
      <c r="Q12" s="33">
        <v>1605</v>
      </c>
      <c r="R12" s="33">
        <v>5</v>
      </c>
      <c r="S12" s="33"/>
      <c r="T12" s="33">
        <v>926</v>
      </c>
      <c r="U12" s="33">
        <v>69</v>
      </c>
      <c r="V12" s="33">
        <v>995</v>
      </c>
      <c r="W12" s="33"/>
      <c r="X12" s="33">
        <v>420</v>
      </c>
      <c r="Y12" s="33"/>
      <c r="Z12" s="33">
        <v>420</v>
      </c>
      <c r="AA12" s="33">
        <v>82</v>
      </c>
      <c r="AB12" s="33">
        <f t="shared" si="1"/>
        <v>502</v>
      </c>
      <c r="AC12" s="33">
        <v>547</v>
      </c>
      <c r="AD12" s="33"/>
      <c r="AE12" s="33"/>
      <c r="AF12" s="33">
        <v>547</v>
      </c>
      <c r="AG12" s="33">
        <v>2049</v>
      </c>
      <c r="AH12" s="34">
        <v>60</v>
      </c>
      <c r="AI12" s="34">
        <v>0</v>
      </c>
      <c r="AJ12" s="34">
        <v>76.025917926565882</v>
      </c>
      <c r="AK12" s="34">
        <v>33.333333333333329</v>
      </c>
      <c r="AL12" s="34">
        <v>73.065326633165824</v>
      </c>
      <c r="AM12" s="34">
        <v>0</v>
      </c>
      <c r="AN12" s="34">
        <v>81.19047619047619</v>
      </c>
      <c r="AO12" s="34">
        <v>0</v>
      </c>
      <c r="AP12" s="34">
        <v>81.19047619047619</v>
      </c>
      <c r="AQ12" s="34">
        <v>81.707317073170728</v>
      </c>
      <c r="AR12" s="34">
        <v>81.274900398406373</v>
      </c>
      <c r="AS12" s="34">
        <v>85.374771480804384</v>
      </c>
      <c r="AT12" s="34">
        <v>0</v>
      </c>
      <c r="AU12" s="34">
        <v>0</v>
      </c>
      <c r="AV12" s="34">
        <v>85.374771480804384</v>
      </c>
      <c r="AW12" s="34">
        <v>78.330893118594432</v>
      </c>
    </row>
    <row r="13" spans="1:49">
      <c r="A13" s="30" t="s">
        <v>13</v>
      </c>
      <c r="B13" s="33">
        <v>19</v>
      </c>
      <c r="C13" s="33">
        <v>243</v>
      </c>
      <c r="D13" s="33">
        <v>660</v>
      </c>
      <c r="E13" s="33">
        <v>243</v>
      </c>
      <c r="F13" s="33">
        <v>1146</v>
      </c>
      <c r="G13" s="33"/>
      <c r="H13" s="33">
        <v>403</v>
      </c>
      <c r="I13" s="33"/>
      <c r="J13" s="33">
        <v>403</v>
      </c>
      <c r="K13" s="33">
        <v>149</v>
      </c>
      <c r="L13" s="33">
        <f t="shared" si="0"/>
        <v>552</v>
      </c>
      <c r="M13" s="33">
        <v>1595</v>
      </c>
      <c r="N13" s="33">
        <v>41</v>
      </c>
      <c r="O13" s="33"/>
      <c r="P13" s="33">
        <v>1636</v>
      </c>
      <c r="Q13" s="33">
        <v>3353</v>
      </c>
      <c r="R13" s="33">
        <v>15</v>
      </c>
      <c r="S13" s="33">
        <v>282</v>
      </c>
      <c r="T13" s="33">
        <v>753</v>
      </c>
      <c r="U13" s="33">
        <v>261</v>
      </c>
      <c r="V13" s="33">
        <v>1296</v>
      </c>
      <c r="W13" s="33"/>
      <c r="X13" s="33">
        <v>506</v>
      </c>
      <c r="Y13" s="33"/>
      <c r="Z13" s="33">
        <v>506</v>
      </c>
      <c r="AA13" s="33">
        <v>186</v>
      </c>
      <c r="AB13" s="33">
        <f t="shared" si="1"/>
        <v>692</v>
      </c>
      <c r="AC13" s="33">
        <v>1959</v>
      </c>
      <c r="AD13" s="33">
        <v>36</v>
      </c>
      <c r="AE13" s="33"/>
      <c r="AF13" s="33">
        <v>1995</v>
      </c>
      <c r="AG13" s="33">
        <v>3998</v>
      </c>
      <c r="AH13" s="34">
        <v>126.66666666666666</v>
      </c>
      <c r="AI13" s="34">
        <v>86.170212765957444</v>
      </c>
      <c r="AJ13" s="34">
        <v>87.64940239043824</v>
      </c>
      <c r="AK13" s="34">
        <v>93.103448275862064</v>
      </c>
      <c r="AL13" s="34">
        <v>88.425925925925924</v>
      </c>
      <c r="AM13" s="34">
        <v>0</v>
      </c>
      <c r="AN13" s="34">
        <v>79.644268774703548</v>
      </c>
      <c r="AO13" s="34">
        <v>0</v>
      </c>
      <c r="AP13" s="34">
        <v>79.644268774703548</v>
      </c>
      <c r="AQ13" s="34">
        <v>80.107526881720432</v>
      </c>
      <c r="AR13" s="34">
        <v>79.76878612716763</v>
      </c>
      <c r="AS13" s="34">
        <v>81.41909137314957</v>
      </c>
      <c r="AT13" s="34">
        <v>113.88888888888889</v>
      </c>
      <c r="AU13" s="34">
        <v>0</v>
      </c>
      <c r="AV13" s="34">
        <v>82.005012531328319</v>
      </c>
      <c r="AW13" s="34">
        <v>83.866933466733357</v>
      </c>
    </row>
    <row r="14" spans="1:49">
      <c r="A14" s="30" t="s">
        <v>14</v>
      </c>
      <c r="B14" s="33">
        <v>0</v>
      </c>
      <c r="C14" s="33">
        <v>198</v>
      </c>
      <c r="D14" s="33">
        <v>337</v>
      </c>
      <c r="E14" s="33">
        <v>47</v>
      </c>
      <c r="F14" s="33">
        <v>582</v>
      </c>
      <c r="G14" s="33"/>
      <c r="H14" s="33"/>
      <c r="I14" s="33"/>
      <c r="J14" s="33"/>
      <c r="K14" s="33"/>
      <c r="L14" s="33">
        <f t="shared" si="0"/>
        <v>0</v>
      </c>
      <c r="M14" s="33">
        <v>662</v>
      </c>
      <c r="N14" s="33"/>
      <c r="O14" s="33"/>
      <c r="P14" s="33">
        <v>662</v>
      </c>
      <c r="Q14" s="33">
        <v>1244</v>
      </c>
      <c r="R14" s="33">
        <v>0</v>
      </c>
      <c r="S14" s="33">
        <v>222</v>
      </c>
      <c r="T14" s="33">
        <v>382</v>
      </c>
      <c r="U14" s="33">
        <v>46</v>
      </c>
      <c r="V14" s="33">
        <v>650</v>
      </c>
      <c r="W14" s="33"/>
      <c r="X14" s="33"/>
      <c r="Y14" s="33"/>
      <c r="Z14" s="33"/>
      <c r="AA14" s="33"/>
      <c r="AB14" s="33">
        <f t="shared" si="1"/>
        <v>0</v>
      </c>
      <c r="AC14" s="33">
        <v>777</v>
      </c>
      <c r="AD14" s="33"/>
      <c r="AE14" s="33"/>
      <c r="AF14" s="33">
        <v>777</v>
      </c>
      <c r="AG14" s="33">
        <v>1427</v>
      </c>
      <c r="AH14" s="34">
        <v>0</v>
      </c>
      <c r="AI14" s="34">
        <v>89.189189189189193</v>
      </c>
      <c r="AJ14" s="34">
        <v>88.21989528795811</v>
      </c>
      <c r="AK14" s="34">
        <v>102.17391304347827</v>
      </c>
      <c r="AL14" s="34">
        <v>89.538461538461533</v>
      </c>
      <c r="AM14" s="34">
        <v>0</v>
      </c>
      <c r="AN14" s="34">
        <v>0</v>
      </c>
      <c r="AO14" s="34">
        <v>0</v>
      </c>
      <c r="AP14" s="34">
        <v>0</v>
      </c>
      <c r="AQ14" s="34">
        <v>0</v>
      </c>
      <c r="AR14" s="34">
        <v>0</v>
      </c>
      <c r="AS14" s="34">
        <v>85.19948519948521</v>
      </c>
      <c r="AT14" s="34">
        <v>0</v>
      </c>
      <c r="AU14" s="34">
        <v>0</v>
      </c>
      <c r="AV14" s="34">
        <v>85.19948519948521</v>
      </c>
      <c r="AW14" s="34">
        <v>87.175893482831114</v>
      </c>
    </row>
    <row r="15" spans="1:49">
      <c r="A15" s="30" t="s">
        <v>15</v>
      </c>
      <c r="B15" s="33">
        <v>7</v>
      </c>
      <c r="C15" s="33"/>
      <c r="D15" s="33">
        <v>82</v>
      </c>
      <c r="E15" s="33">
        <v>146</v>
      </c>
      <c r="F15" s="33">
        <v>228</v>
      </c>
      <c r="G15" s="33"/>
      <c r="H15" s="33"/>
      <c r="I15" s="33"/>
      <c r="J15" s="33"/>
      <c r="K15" s="33">
        <v>356</v>
      </c>
      <c r="L15" s="33">
        <f t="shared" si="0"/>
        <v>356</v>
      </c>
      <c r="M15" s="33">
        <v>1058</v>
      </c>
      <c r="N15" s="33"/>
      <c r="O15" s="33"/>
      <c r="P15" s="33">
        <v>1058</v>
      </c>
      <c r="Q15" s="33">
        <v>1649</v>
      </c>
      <c r="R15" s="33">
        <v>0</v>
      </c>
      <c r="S15" s="33"/>
      <c r="T15" s="33">
        <v>61</v>
      </c>
      <c r="U15" s="33">
        <v>145</v>
      </c>
      <c r="V15" s="33">
        <v>206</v>
      </c>
      <c r="W15" s="33"/>
      <c r="X15" s="33"/>
      <c r="Y15" s="33"/>
      <c r="Z15" s="33"/>
      <c r="AA15" s="33">
        <v>388</v>
      </c>
      <c r="AB15" s="33">
        <f t="shared" si="1"/>
        <v>388</v>
      </c>
      <c r="AC15" s="33">
        <v>1293</v>
      </c>
      <c r="AD15" s="33"/>
      <c r="AE15" s="33"/>
      <c r="AF15" s="33">
        <v>1293</v>
      </c>
      <c r="AG15" s="33">
        <v>1887</v>
      </c>
      <c r="AH15" s="34">
        <v>0</v>
      </c>
      <c r="AI15" s="34">
        <v>0</v>
      </c>
      <c r="AJ15" s="34">
        <v>134.42622950819671</v>
      </c>
      <c r="AK15" s="34">
        <v>100.68965517241379</v>
      </c>
      <c r="AL15" s="34">
        <v>110.67961165048543</v>
      </c>
      <c r="AM15" s="34">
        <v>0</v>
      </c>
      <c r="AN15" s="34">
        <v>0</v>
      </c>
      <c r="AO15" s="34">
        <v>0</v>
      </c>
      <c r="AP15" s="34">
        <v>0</v>
      </c>
      <c r="AQ15" s="34">
        <v>91.75257731958763</v>
      </c>
      <c r="AR15" s="34">
        <v>91.75257731958763</v>
      </c>
      <c r="AS15" s="34">
        <v>81.825212683681357</v>
      </c>
      <c r="AT15" s="34">
        <v>0</v>
      </c>
      <c r="AU15" s="34">
        <v>0</v>
      </c>
      <c r="AV15" s="34">
        <v>81.825212683681357</v>
      </c>
      <c r="AW15" s="34">
        <v>87.387387387387378</v>
      </c>
    </row>
    <row r="16" spans="1:49">
      <c r="A16" s="30" t="s">
        <v>16</v>
      </c>
      <c r="B16" s="33"/>
      <c r="C16" s="33">
        <v>42</v>
      </c>
      <c r="D16" s="33"/>
      <c r="E16" s="33"/>
      <c r="F16" s="33">
        <v>42</v>
      </c>
      <c r="G16" s="33"/>
      <c r="H16" s="33"/>
      <c r="I16" s="33"/>
      <c r="J16" s="33"/>
      <c r="K16" s="33"/>
      <c r="L16" s="33">
        <f t="shared" si="0"/>
        <v>0</v>
      </c>
      <c r="M16" s="33">
        <v>76</v>
      </c>
      <c r="N16" s="33"/>
      <c r="O16" s="33"/>
      <c r="P16" s="33">
        <v>76</v>
      </c>
      <c r="Q16" s="33">
        <v>118</v>
      </c>
      <c r="R16" s="33"/>
      <c r="S16" s="33">
        <v>46</v>
      </c>
      <c r="T16" s="33"/>
      <c r="U16" s="33"/>
      <c r="V16" s="33">
        <v>46</v>
      </c>
      <c r="W16" s="33"/>
      <c r="X16" s="33"/>
      <c r="Y16" s="33"/>
      <c r="Z16" s="33"/>
      <c r="AA16" s="33"/>
      <c r="AB16" s="33">
        <f t="shared" si="1"/>
        <v>0</v>
      </c>
      <c r="AC16" s="33">
        <v>83</v>
      </c>
      <c r="AD16" s="33"/>
      <c r="AE16" s="33"/>
      <c r="AF16" s="33">
        <v>83</v>
      </c>
      <c r="AG16" s="33">
        <v>129</v>
      </c>
      <c r="AH16" s="34">
        <v>0</v>
      </c>
      <c r="AI16" s="34">
        <v>91.304347826086953</v>
      </c>
      <c r="AJ16" s="34">
        <v>0</v>
      </c>
      <c r="AK16" s="34">
        <v>0</v>
      </c>
      <c r="AL16" s="34">
        <v>91.304347826086953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91.566265060240966</v>
      </c>
      <c r="AT16" s="34">
        <v>0</v>
      </c>
      <c r="AU16" s="34">
        <v>0</v>
      </c>
      <c r="AV16" s="34">
        <v>91.566265060240966</v>
      </c>
      <c r="AW16" s="34">
        <v>91.472868217054256</v>
      </c>
    </row>
    <row r="17" spans="1:49">
      <c r="A17" s="30" t="s">
        <v>17</v>
      </c>
      <c r="B17" s="33"/>
      <c r="C17" s="33">
        <v>431</v>
      </c>
      <c r="D17" s="33">
        <v>3727</v>
      </c>
      <c r="E17" s="33">
        <v>1534</v>
      </c>
      <c r="F17" s="33">
        <v>5692</v>
      </c>
      <c r="G17" s="33"/>
      <c r="H17" s="33">
        <v>1114</v>
      </c>
      <c r="I17" s="33">
        <v>75</v>
      </c>
      <c r="J17" s="33">
        <v>1189</v>
      </c>
      <c r="K17" s="33">
        <v>374</v>
      </c>
      <c r="L17" s="33">
        <f t="shared" si="0"/>
        <v>1563</v>
      </c>
      <c r="M17" s="33">
        <v>1721</v>
      </c>
      <c r="N17" s="33">
        <v>129</v>
      </c>
      <c r="O17" s="33"/>
      <c r="P17" s="33">
        <v>1850</v>
      </c>
      <c r="Q17" s="33">
        <v>9105</v>
      </c>
      <c r="R17" s="33"/>
      <c r="S17" s="33">
        <v>440</v>
      </c>
      <c r="T17" s="33">
        <v>4306</v>
      </c>
      <c r="U17" s="33">
        <v>1628</v>
      </c>
      <c r="V17" s="33">
        <v>6374</v>
      </c>
      <c r="W17" s="33"/>
      <c r="X17" s="33">
        <v>1641</v>
      </c>
      <c r="Y17" s="33">
        <v>68</v>
      </c>
      <c r="Z17" s="33">
        <v>1709</v>
      </c>
      <c r="AA17" s="33">
        <v>444</v>
      </c>
      <c r="AB17" s="33">
        <f t="shared" si="1"/>
        <v>2153</v>
      </c>
      <c r="AC17" s="33">
        <v>1953</v>
      </c>
      <c r="AD17" s="33">
        <v>190</v>
      </c>
      <c r="AE17" s="33"/>
      <c r="AF17" s="33">
        <v>2143</v>
      </c>
      <c r="AG17" s="33">
        <v>10670</v>
      </c>
      <c r="AH17" s="34">
        <v>0</v>
      </c>
      <c r="AI17" s="34">
        <v>97.954545454545453</v>
      </c>
      <c r="AJ17" s="34">
        <v>86.553646075243847</v>
      </c>
      <c r="AK17" s="34">
        <v>94.226044226044223</v>
      </c>
      <c r="AL17" s="34">
        <v>89.300282397238789</v>
      </c>
      <c r="AM17" s="34">
        <v>0</v>
      </c>
      <c r="AN17" s="34">
        <v>67.885435709932977</v>
      </c>
      <c r="AO17" s="34">
        <v>110.29411764705883</v>
      </c>
      <c r="AP17" s="34">
        <v>69.572849619660616</v>
      </c>
      <c r="AQ17" s="34">
        <v>84.234234234234222</v>
      </c>
      <c r="AR17" s="34">
        <v>72.596377148165345</v>
      </c>
      <c r="AS17" s="34">
        <v>88.120839733742969</v>
      </c>
      <c r="AT17" s="34">
        <v>67.89473684210526</v>
      </c>
      <c r="AU17" s="34">
        <v>0</v>
      </c>
      <c r="AV17" s="34">
        <v>86.327578161455904</v>
      </c>
      <c r="AW17" s="34">
        <v>85.332708528584817</v>
      </c>
    </row>
    <row r="18" spans="1:49">
      <c r="A18" s="30" t="s">
        <v>18</v>
      </c>
      <c r="B18" s="33">
        <v>17</v>
      </c>
      <c r="C18" s="33">
        <v>139</v>
      </c>
      <c r="D18" s="33">
        <v>129</v>
      </c>
      <c r="E18" s="33"/>
      <c r="F18" s="33">
        <v>268</v>
      </c>
      <c r="G18" s="33"/>
      <c r="H18" s="33"/>
      <c r="I18" s="33"/>
      <c r="J18" s="33"/>
      <c r="K18" s="33">
        <v>45</v>
      </c>
      <c r="L18" s="33">
        <f t="shared" si="0"/>
        <v>45</v>
      </c>
      <c r="M18" s="33">
        <v>335</v>
      </c>
      <c r="N18" s="33"/>
      <c r="O18" s="33"/>
      <c r="P18" s="33">
        <v>335</v>
      </c>
      <c r="Q18" s="33">
        <v>665</v>
      </c>
      <c r="R18" s="33">
        <v>25</v>
      </c>
      <c r="S18" s="33">
        <v>157</v>
      </c>
      <c r="T18" s="33">
        <v>129</v>
      </c>
      <c r="U18" s="33"/>
      <c r="V18" s="33">
        <v>286</v>
      </c>
      <c r="W18" s="33"/>
      <c r="X18" s="33"/>
      <c r="Y18" s="33"/>
      <c r="Z18" s="33"/>
      <c r="AA18" s="33">
        <v>47</v>
      </c>
      <c r="AB18" s="33">
        <f t="shared" si="1"/>
        <v>47</v>
      </c>
      <c r="AC18" s="33">
        <v>394</v>
      </c>
      <c r="AD18" s="33"/>
      <c r="AE18" s="33"/>
      <c r="AF18" s="33">
        <v>394</v>
      </c>
      <c r="AG18" s="33">
        <v>752</v>
      </c>
      <c r="AH18" s="34">
        <v>68</v>
      </c>
      <c r="AI18" s="34">
        <v>88.535031847133766</v>
      </c>
      <c r="AJ18" s="34">
        <v>100</v>
      </c>
      <c r="AK18" s="34">
        <v>0</v>
      </c>
      <c r="AL18" s="34">
        <v>93.706293706293707</v>
      </c>
      <c r="AM18" s="34">
        <v>0</v>
      </c>
      <c r="AN18" s="34">
        <v>0</v>
      </c>
      <c r="AO18" s="34">
        <v>0</v>
      </c>
      <c r="AP18" s="34">
        <v>0</v>
      </c>
      <c r="AQ18" s="34">
        <v>95.744680851063833</v>
      </c>
      <c r="AR18" s="34">
        <v>95.744680851063833</v>
      </c>
      <c r="AS18" s="34">
        <v>85.025380710659903</v>
      </c>
      <c r="AT18" s="34">
        <v>0</v>
      </c>
      <c r="AU18" s="34">
        <v>0</v>
      </c>
      <c r="AV18" s="34">
        <v>85.025380710659903</v>
      </c>
      <c r="AW18" s="34">
        <v>88.430851063829792</v>
      </c>
    </row>
    <row r="19" spans="1:49">
      <c r="A19" s="30" t="s">
        <v>19</v>
      </c>
      <c r="B19" s="33">
        <v>6</v>
      </c>
      <c r="C19" s="33"/>
      <c r="D19" s="33">
        <v>501</v>
      </c>
      <c r="E19" s="33">
        <v>27</v>
      </c>
      <c r="F19" s="33">
        <v>528</v>
      </c>
      <c r="G19" s="33"/>
      <c r="H19" s="33"/>
      <c r="I19" s="33"/>
      <c r="J19" s="33"/>
      <c r="K19" s="33"/>
      <c r="L19" s="33">
        <f t="shared" si="0"/>
        <v>0</v>
      </c>
      <c r="M19" s="33">
        <v>1084</v>
      </c>
      <c r="N19" s="33"/>
      <c r="O19" s="33"/>
      <c r="P19" s="33">
        <v>1084</v>
      </c>
      <c r="Q19" s="33">
        <v>1618</v>
      </c>
      <c r="R19" s="33">
        <v>11</v>
      </c>
      <c r="S19" s="33"/>
      <c r="T19" s="33">
        <v>572</v>
      </c>
      <c r="U19" s="33">
        <v>31</v>
      </c>
      <c r="V19" s="33">
        <v>603</v>
      </c>
      <c r="W19" s="33"/>
      <c r="X19" s="33"/>
      <c r="Y19" s="33"/>
      <c r="Z19" s="33"/>
      <c r="AA19" s="33"/>
      <c r="AB19" s="33">
        <f t="shared" si="1"/>
        <v>0</v>
      </c>
      <c r="AC19" s="33">
        <v>1267</v>
      </c>
      <c r="AD19" s="33"/>
      <c r="AE19" s="33"/>
      <c r="AF19" s="33">
        <v>1267</v>
      </c>
      <c r="AG19" s="33">
        <v>1881</v>
      </c>
      <c r="AH19" s="34">
        <v>54.54545454545454</v>
      </c>
      <c r="AI19" s="34">
        <v>0</v>
      </c>
      <c r="AJ19" s="34">
        <v>87.587412587412587</v>
      </c>
      <c r="AK19" s="34">
        <v>87.096774193548384</v>
      </c>
      <c r="AL19" s="34">
        <v>87.562189054726375</v>
      </c>
      <c r="AM19" s="34">
        <v>0</v>
      </c>
      <c r="AN19" s="34">
        <v>0</v>
      </c>
      <c r="AO19" s="34">
        <v>0</v>
      </c>
      <c r="AP19" s="34">
        <v>0</v>
      </c>
      <c r="AQ19" s="34">
        <v>0</v>
      </c>
      <c r="AR19" s="34">
        <v>0</v>
      </c>
      <c r="AS19" s="34">
        <v>85.556432517758481</v>
      </c>
      <c r="AT19" s="34">
        <v>0</v>
      </c>
      <c r="AU19" s="34">
        <v>0</v>
      </c>
      <c r="AV19" s="34">
        <v>85.556432517758481</v>
      </c>
      <c r="AW19" s="34">
        <v>86.018075491759703</v>
      </c>
    </row>
    <row r="20" spans="1:49">
      <c r="A20" s="30" t="s">
        <v>20</v>
      </c>
      <c r="B20" s="33"/>
      <c r="C20" s="33"/>
      <c r="D20" s="33">
        <v>108</v>
      </c>
      <c r="E20" s="33"/>
      <c r="F20" s="33">
        <v>108</v>
      </c>
      <c r="G20" s="33"/>
      <c r="H20" s="33"/>
      <c r="I20" s="33"/>
      <c r="J20" s="33"/>
      <c r="K20" s="33"/>
      <c r="L20" s="33">
        <f t="shared" si="0"/>
        <v>0</v>
      </c>
      <c r="M20" s="33">
        <v>138</v>
      </c>
      <c r="N20" s="33"/>
      <c r="O20" s="33"/>
      <c r="P20" s="33">
        <v>138</v>
      </c>
      <c r="Q20" s="33">
        <v>246</v>
      </c>
      <c r="R20" s="33"/>
      <c r="S20" s="33"/>
      <c r="T20" s="33">
        <v>114</v>
      </c>
      <c r="U20" s="33"/>
      <c r="V20" s="33">
        <v>114</v>
      </c>
      <c r="W20" s="33"/>
      <c r="X20" s="33"/>
      <c r="Y20" s="33"/>
      <c r="Z20" s="33"/>
      <c r="AA20" s="33"/>
      <c r="AB20" s="33">
        <f t="shared" si="1"/>
        <v>0</v>
      </c>
      <c r="AC20" s="33">
        <v>152</v>
      </c>
      <c r="AD20" s="33"/>
      <c r="AE20" s="33"/>
      <c r="AF20" s="33">
        <v>152</v>
      </c>
      <c r="AG20" s="33">
        <v>266</v>
      </c>
      <c r="AH20" s="34">
        <v>0</v>
      </c>
      <c r="AI20" s="34">
        <v>0</v>
      </c>
      <c r="AJ20" s="34">
        <v>94.73684210526315</v>
      </c>
      <c r="AK20" s="34">
        <v>0</v>
      </c>
      <c r="AL20" s="34">
        <v>94.73684210526315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90.789473684210535</v>
      </c>
      <c r="AT20" s="34">
        <v>0</v>
      </c>
      <c r="AU20" s="34">
        <v>0</v>
      </c>
      <c r="AV20" s="34">
        <v>90.789473684210535</v>
      </c>
      <c r="AW20" s="34">
        <v>92.481203007518801</v>
      </c>
    </row>
    <row r="21" spans="1:49">
      <c r="A21" s="30" t="s">
        <v>21</v>
      </c>
      <c r="B21" s="33"/>
      <c r="C21" s="33">
        <v>252</v>
      </c>
      <c r="D21" s="33">
        <v>357</v>
      </c>
      <c r="E21" s="33">
        <v>202</v>
      </c>
      <c r="F21" s="33">
        <v>811</v>
      </c>
      <c r="G21" s="33"/>
      <c r="H21" s="33">
        <v>427</v>
      </c>
      <c r="I21" s="33"/>
      <c r="J21" s="33">
        <v>427</v>
      </c>
      <c r="K21" s="33"/>
      <c r="L21" s="33">
        <f t="shared" si="0"/>
        <v>427</v>
      </c>
      <c r="M21" s="33">
        <v>544</v>
      </c>
      <c r="N21" s="33"/>
      <c r="O21" s="33"/>
      <c r="P21" s="33">
        <v>544</v>
      </c>
      <c r="Q21" s="33">
        <v>1782</v>
      </c>
      <c r="R21" s="33"/>
      <c r="S21" s="33">
        <v>275</v>
      </c>
      <c r="T21" s="33">
        <v>492</v>
      </c>
      <c r="U21" s="33">
        <v>209</v>
      </c>
      <c r="V21" s="33">
        <v>976</v>
      </c>
      <c r="W21" s="33"/>
      <c r="X21" s="33">
        <v>495</v>
      </c>
      <c r="Y21" s="33"/>
      <c r="Z21" s="33">
        <v>495</v>
      </c>
      <c r="AA21" s="33"/>
      <c r="AB21" s="33">
        <f t="shared" si="1"/>
        <v>495</v>
      </c>
      <c r="AC21" s="33">
        <v>657</v>
      </c>
      <c r="AD21" s="33"/>
      <c r="AE21" s="33"/>
      <c r="AF21" s="33">
        <v>657</v>
      </c>
      <c r="AG21" s="33">
        <v>2128</v>
      </c>
      <c r="AH21" s="34">
        <v>0</v>
      </c>
      <c r="AI21" s="34">
        <v>91.63636363636364</v>
      </c>
      <c r="AJ21" s="34">
        <v>72.560975609756099</v>
      </c>
      <c r="AK21" s="34">
        <v>96.650717703349287</v>
      </c>
      <c r="AL21" s="34">
        <v>83.094262295081961</v>
      </c>
      <c r="AM21" s="34">
        <v>0</v>
      </c>
      <c r="AN21" s="34">
        <v>86.26262626262627</v>
      </c>
      <c r="AO21" s="34">
        <v>0</v>
      </c>
      <c r="AP21" s="34">
        <v>86.26262626262627</v>
      </c>
      <c r="AQ21" s="34">
        <v>0</v>
      </c>
      <c r="AR21" s="34">
        <v>86.26262626262627</v>
      </c>
      <c r="AS21" s="34">
        <v>82.800608828006091</v>
      </c>
      <c r="AT21" s="34">
        <v>0</v>
      </c>
      <c r="AU21" s="34">
        <v>0</v>
      </c>
      <c r="AV21" s="34">
        <v>82.800608828006091</v>
      </c>
      <c r="AW21" s="34">
        <v>83.740601503759393</v>
      </c>
    </row>
    <row r="22" spans="1:49">
      <c r="A22" s="30" t="s">
        <v>22</v>
      </c>
      <c r="B22" s="33"/>
      <c r="C22" s="33">
        <v>198</v>
      </c>
      <c r="D22" s="33">
        <v>125</v>
      </c>
      <c r="E22" s="33">
        <v>32</v>
      </c>
      <c r="F22" s="33">
        <v>355</v>
      </c>
      <c r="G22" s="33"/>
      <c r="H22" s="33"/>
      <c r="I22" s="33"/>
      <c r="J22" s="33"/>
      <c r="K22" s="33"/>
      <c r="L22" s="33">
        <f t="shared" si="0"/>
        <v>0</v>
      </c>
      <c r="M22" s="33">
        <v>147</v>
      </c>
      <c r="N22" s="33"/>
      <c r="O22" s="33"/>
      <c r="P22" s="33">
        <v>147</v>
      </c>
      <c r="Q22" s="33">
        <v>502</v>
      </c>
      <c r="R22" s="33"/>
      <c r="S22" s="33">
        <v>259</v>
      </c>
      <c r="T22" s="33">
        <v>155</v>
      </c>
      <c r="U22" s="33">
        <v>20</v>
      </c>
      <c r="V22" s="33">
        <v>434</v>
      </c>
      <c r="W22" s="33"/>
      <c r="X22" s="33"/>
      <c r="Y22" s="33"/>
      <c r="Z22" s="33"/>
      <c r="AA22" s="33"/>
      <c r="AB22" s="33">
        <f t="shared" si="1"/>
        <v>0</v>
      </c>
      <c r="AC22" s="33">
        <v>181</v>
      </c>
      <c r="AD22" s="33"/>
      <c r="AE22" s="33"/>
      <c r="AF22" s="33">
        <v>181</v>
      </c>
      <c r="AG22" s="33">
        <v>615</v>
      </c>
      <c r="AH22" s="34">
        <v>0</v>
      </c>
      <c r="AI22" s="34">
        <v>76.447876447876453</v>
      </c>
      <c r="AJ22" s="34">
        <v>80.645161290322577</v>
      </c>
      <c r="AK22" s="34">
        <v>160</v>
      </c>
      <c r="AL22" s="34">
        <v>81.797235023041466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81.215469613259671</v>
      </c>
      <c r="AT22" s="34">
        <v>0</v>
      </c>
      <c r="AU22" s="34">
        <v>0</v>
      </c>
      <c r="AV22" s="34">
        <v>81.215469613259671</v>
      </c>
      <c r="AW22" s="34">
        <v>81.626016260162601</v>
      </c>
    </row>
    <row r="23" spans="1:49">
      <c r="A23" s="30" t="s">
        <v>23</v>
      </c>
      <c r="B23" s="33"/>
      <c r="C23" s="33">
        <v>184</v>
      </c>
      <c r="D23" s="33"/>
      <c r="E23" s="33"/>
      <c r="F23" s="33">
        <v>184</v>
      </c>
      <c r="G23" s="33"/>
      <c r="H23" s="33"/>
      <c r="I23" s="33"/>
      <c r="J23" s="33"/>
      <c r="K23" s="33"/>
      <c r="L23" s="33">
        <f t="shared" si="0"/>
        <v>0</v>
      </c>
      <c r="M23" s="33">
        <v>462</v>
      </c>
      <c r="N23" s="33"/>
      <c r="O23" s="33"/>
      <c r="P23" s="33">
        <v>462</v>
      </c>
      <c r="Q23" s="33">
        <v>646</v>
      </c>
      <c r="R23" s="33"/>
      <c r="S23" s="33">
        <v>191</v>
      </c>
      <c r="T23" s="33"/>
      <c r="U23" s="33"/>
      <c r="V23" s="33">
        <v>191</v>
      </c>
      <c r="W23" s="33"/>
      <c r="X23" s="33"/>
      <c r="Y23" s="33"/>
      <c r="Z23" s="33"/>
      <c r="AA23" s="33"/>
      <c r="AB23" s="33">
        <f t="shared" si="1"/>
        <v>0</v>
      </c>
      <c r="AC23" s="33">
        <v>537</v>
      </c>
      <c r="AD23" s="33"/>
      <c r="AE23" s="33"/>
      <c r="AF23" s="33">
        <v>537</v>
      </c>
      <c r="AG23" s="33">
        <v>728</v>
      </c>
      <c r="AH23" s="34">
        <v>0</v>
      </c>
      <c r="AI23" s="34">
        <v>96.33507853403141</v>
      </c>
      <c r="AJ23" s="34">
        <v>0</v>
      </c>
      <c r="AK23" s="34">
        <v>0</v>
      </c>
      <c r="AL23" s="34">
        <v>96.33507853403141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86.033519553072622</v>
      </c>
      <c r="AT23" s="34">
        <v>0</v>
      </c>
      <c r="AU23" s="34">
        <v>0</v>
      </c>
      <c r="AV23" s="34">
        <v>86.033519553072622</v>
      </c>
      <c r="AW23" s="34">
        <v>88.736263736263737</v>
      </c>
    </row>
    <row r="24" spans="1:49">
      <c r="A24" s="30" t="s">
        <v>24</v>
      </c>
      <c r="B24" s="33">
        <v>59</v>
      </c>
      <c r="C24" s="33"/>
      <c r="D24" s="33">
        <v>367</v>
      </c>
      <c r="E24" s="33">
        <v>128</v>
      </c>
      <c r="F24" s="33">
        <v>495</v>
      </c>
      <c r="G24" s="33"/>
      <c r="H24" s="33">
        <v>366</v>
      </c>
      <c r="I24" s="33"/>
      <c r="J24" s="33">
        <v>366</v>
      </c>
      <c r="K24" s="33">
        <v>583</v>
      </c>
      <c r="L24" s="33">
        <f t="shared" si="0"/>
        <v>949</v>
      </c>
      <c r="M24" s="33">
        <v>1314</v>
      </c>
      <c r="N24" s="33">
        <v>38</v>
      </c>
      <c r="O24" s="33"/>
      <c r="P24" s="33">
        <v>1352</v>
      </c>
      <c r="Q24" s="33">
        <v>2855</v>
      </c>
      <c r="R24" s="33">
        <v>72</v>
      </c>
      <c r="S24" s="33"/>
      <c r="T24" s="33">
        <v>481</v>
      </c>
      <c r="U24" s="33">
        <v>141</v>
      </c>
      <c r="V24" s="33">
        <v>622</v>
      </c>
      <c r="W24" s="33"/>
      <c r="X24" s="33">
        <v>490</v>
      </c>
      <c r="Y24" s="33"/>
      <c r="Z24" s="33">
        <v>490</v>
      </c>
      <c r="AA24" s="33">
        <v>724</v>
      </c>
      <c r="AB24" s="33">
        <f t="shared" si="1"/>
        <v>1214</v>
      </c>
      <c r="AC24" s="33">
        <v>1677</v>
      </c>
      <c r="AD24" s="33">
        <v>22</v>
      </c>
      <c r="AE24" s="33"/>
      <c r="AF24" s="33">
        <v>1699</v>
      </c>
      <c r="AG24" s="33">
        <v>3607</v>
      </c>
      <c r="AH24" s="34">
        <v>81.944444444444443</v>
      </c>
      <c r="AI24" s="34">
        <v>0</v>
      </c>
      <c r="AJ24" s="34">
        <v>76.299376299376291</v>
      </c>
      <c r="AK24" s="34">
        <v>90.780141843971634</v>
      </c>
      <c r="AL24" s="34">
        <v>79.581993569131839</v>
      </c>
      <c r="AM24" s="34">
        <v>0</v>
      </c>
      <c r="AN24" s="34">
        <v>74.693877551020407</v>
      </c>
      <c r="AO24" s="34">
        <v>0</v>
      </c>
      <c r="AP24" s="34">
        <v>74.693877551020407</v>
      </c>
      <c r="AQ24" s="34">
        <v>80.524861878453038</v>
      </c>
      <c r="AR24" s="34">
        <v>78.171334431630967</v>
      </c>
      <c r="AS24" s="34">
        <v>78.354203935599287</v>
      </c>
      <c r="AT24" s="34">
        <v>172.72727272727272</v>
      </c>
      <c r="AU24" s="34">
        <v>0</v>
      </c>
      <c r="AV24" s="34">
        <v>79.576221306650979</v>
      </c>
      <c r="AW24" s="34">
        <v>79.151649570280014</v>
      </c>
    </row>
    <row r="25" spans="1:49">
      <c r="A25" s="30" t="s">
        <v>25</v>
      </c>
      <c r="B25" s="33">
        <v>20</v>
      </c>
      <c r="C25" s="33">
        <v>495</v>
      </c>
      <c r="D25" s="33">
        <v>711</v>
      </c>
      <c r="E25" s="33">
        <v>222</v>
      </c>
      <c r="F25" s="33">
        <v>1428</v>
      </c>
      <c r="G25" s="33"/>
      <c r="H25" s="33">
        <v>367</v>
      </c>
      <c r="I25" s="33"/>
      <c r="J25" s="33">
        <v>367</v>
      </c>
      <c r="K25" s="33"/>
      <c r="L25" s="33">
        <f t="shared" si="0"/>
        <v>367</v>
      </c>
      <c r="M25" s="33">
        <v>1441</v>
      </c>
      <c r="N25" s="33"/>
      <c r="O25" s="33"/>
      <c r="P25" s="33">
        <v>1441</v>
      </c>
      <c r="Q25" s="33">
        <v>3256</v>
      </c>
      <c r="R25" s="33">
        <v>21</v>
      </c>
      <c r="S25" s="33">
        <v>677</v>
      </c>
      <c r="T25" s="33">
        <v>756</v>
      </c>
      <c r="U25" s="33">
        <v>227</v>
      </c>
      <c r="V25" s="33">
        <v>1660</v>
      </c>
      <c r="W25" s="33"/>
      <c r="X25" s="33">
        <v>393</v>
      </c>
      <c r="Y25" s="33"/>
      <c r="Z25" s="33">
        <v>393</v>
      </c>
      <c r="AA25" s="33"/>
      <c r="AB25" s="33">
        <f t="shared" si="1"/>
        <v>393</v>
      </c>
      <c r="AC25" s="33">
        <v>1611</v>
      </c>
      <c r="AD25" s="33"/>
      <c r="AE25" s="33"/>
      <c r="AF25" s="33">
        <v>1611</v>
      </c>
      <c r="AG25" s="33">
        <v>3685</v>
      </c>
      <c r="AH25" s="34">
        <v>95.238095238095227</v>
      </c>
      <c r="AI25" s="34">
        <v>73.116691285081231</v>
      </c>
      <c r="AJ25" s="34">
        <v>94.047619047619051</v>
      </c>
      <c r="AK25" s="34">
        <v>97.797356828193841</v>
      </c>
      <c r="AL25" s="34">
        <v>86.024096385542165</v>
      </c>
      <c r="AM25" s="34">
        <v>0</v>
      </c>
      <c r="AN25" s="34">
        <v>93.38422391857506</v>
      </c>
      <c r="AO25" s="34">
        <v>0</v>
      </c>
      <c r="AP25" s="34">
        <v>93.38422391857506</v>
      </c>
      <c r="AQ25" s="34">
        <v>0</v>
      </c>
      <c r="AR25" s="34">
        <v>93.38422391857506</v>
      </c>
      <c r="AS25" s="34">
        <v>89.447548106765979</v>
      </c>
      <c r="AT25" s="34">
        <v>0</v>
      </c>
      <c r="AU25" s="34">
        <v>0</v>
      </c>
      <c r="AV25" s="34">
        <v>89.447548106765979</v>
      </c>
      <c r="AW25" s="34">
        <v>88.358208955223887</v>
      </c>
    </row>
    <row r="26" spans="1:49">
      <c r="A26" s="30" t="s">
        <v>26</v>
      </c>
      <c r="B26" s="33"/>
      <c r="C26" s="33"/>
      <c r="D26" s="33">
        <v>161</v>
      </c>
      <c r="E26" s="33"/>
      <c r="F26" s="33">
        <v>161</v>
      </c>
      <c r="G26" s="33"/>
      <c r="H26" s="33"/>
      <c r="I26" s="33"/>
      <c r="J26" s="33"/>
      <c r="K26" s="33"/>
      <c r="L26" s="33">
        <f t="shared" si="0"/>
        <v>0</v>
      </c>
      <c r="M26" s="33">
        <v>214</v>
      </c>
      <c r="N26" s="33"/>
      <c r="O26" s="33"/>
      <c r="P26" s="33">
        <v>214</v>
      </c>
      <c r="Q26" s="33">
        <v>375</v>
      </c>
      <c r="R26" s="33"/>
      <c r="S26" s="33"/>
      <c r="T26" s="33">
        <v>142</v>
      </c>
      <c r="U26" s="33"/>
      <c r="V26" s="33">
        <v>142</v>
      </c>
      <c r="W26" s="33"/>
      <c r="X26" s="33"/>
      <c r="Y26" s="33"/>
      <c r="Z26" s="33"/>
      <c r="AA26" s="33"/>
      <c r="AB26" s="33">
        <f t="shared" si="1"/>
        <v>0</v>
      </c>
      <c r="AC26" s="33">
        <v>259</v>
      </c>
      <c r="AD26" s="33"/>
      <c r="AE26" s="33"/>
      <c r="AF26" s="33">
        <v>259</v>
      </c>
      <c r="AG26" s="33">
        <v>401</v>
      </c>
      <c r="AH26" s="34">
        <v>0</v>
      </c>
      <c r="AI26" s="34">
        <v>0</v>
      </c>
      <c r="AJ26" s="34">
        <v>113.38028169014085</v>
      </c>
      <c r="AK26" s="34">
        <v>0</v>
      </c>
      <c r="AL26" s="34">
        <v>113.38028169014085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82.625482625482633</v>
      </c>
      <c r="AT26" s="34">
        <v>0</v>
      </c>
      <c r="AU26" s="34">
        <v>0</v>
      </c>
      <c r="AV26" s="34">
        <v>82.625482625482633</v>
      </c>
      <c r="AW26" s="34">
        <v>93.516209476309228</v>
      </c>
    </row>
    <row r="27" spans="1:49">
      <c r="A27" s="30" t="s">
        <v>27</v>
      </c>
      <c r="B27" s="33">
        <v>14</v>
      </c>
      <c r="C27" s="33">
        <v>561</v>
      </c>
      <c r="D27" s="33">
        <v>2501</v>
      </c>
      <c r="E27" s="33">
        <v>1105</v>
      </c>
      <c r="F27" s="33">
        <v>4167</v>
      </c>
      <c r="G27" s="33">
        <v>0</v>
      </c>
      <c r="H27" s="33">
        <v>2968</v>
      </c>
      <c r="I27" s="33">
        <v>42</v>
      </c>
      <c r="J27" s="33">
        <v>3010</v>
      </c>
      <c r="K27" s="33">
        <v>401</v>
      </c>
      <c r="L27" s="33">
        <f t="shared" si="0"/>
        <v>3411</v>
      </c>
      <c r="M27" s="33">
        <v>2992</v>
      </c>
      <c r="N27" s="33">
        <v>20</v>
      </c>
      <c r="O27" s="33"/>
      <c r="P27" s="33">
        <v>3012</v>
      </c>
      <c r="Q27" s="33">
        <v>10604</v>
      </c>
      <c r="R27" s="33">
        <v>16</v>
      </c>
      <c r="S27" s="33">
        <v>597</v>
      </c>
      <c r="T27" s="33">
        <v>2906</v>
      </c>
      <c r="U27" s="33">
        <v>1159</v>
      </c>
      <c r="V27" s="33">
        <v>4662</v>
      </c>
      <c r="W27" s="33">
        <v>0</v>
      </c>
      <c r="X27" s="33">
        <v>3558</v>
      </c>
      <c r="Y27" s="33">
        <v>55</v>
      </c>
      <c r="Z27" s="33">
        <v>3613</v>
      </c>
      <c r="AA27" s="33">
        <v>495</v>
      </c>
      <c r="AB27" s="33">
        <f t="shared" si="1"/>
        <v>4108</v>
      </c>
      <c r="AC27" s="33">
        <v>3654</v>
      </c>
      <c r="AD27" s="33">
        <v>18</v>
      </c>
      <c r="AE27" s="33"/>
      <c r="AF27" s="33">
        <v>3672</v>
      </c>
      <c r="AG27" s="33">
        <v>12458</v>
      </c>
      <c r="AH27" s="34">
        <v>87.5</v>
      </c>
      <c r="AI27" s="34">
        <v>93.969849246231149</v>
      </c>
      <c r="AJ27" s="34">
        <v>86.063317274604273</v>
      </c>
      <c r="AK27" s="34">
        <v>95.340811044003445</v>
      </c>
      <c r="AL27" s="34">
        <v>89.382239382239376</v>
      </c>
      <c r="AM27" s="34">
        <v>0</v>
      </c>
      <c r="AN27" s="34">
        <v>83.417650365373802</v>
      </c>
      <c r="AO27" s="34">
        <v>76.363636363636374</v>
      </c>
      <c r="AP27" s="34">
        <v>83.31026847495157</v>
      </c>
      <c r="AQ27" s="34">
        <v>81.01010101010101</v>
      </c>
      <c r="AR27" s="34">
        <v>83.033106134371963</v>
      </c>
      <c r="AS27" s="34">
        <v>81.882868089764642</v>
      </c>
      <c r="AT27" s="34">
        <v>111.11111111111111</v>
      </c>
      <c r="AU27" s="34">
        <v>0</v>
      </c>
      <c r="AV27" s="34">
        <v>82.026143790849673</v>
      </c>
      <c r="AW27" s="34">
        <v>85.11799646813293</v>
      </c>
    </row>
    <row r="28" spans="1:49">
      <c r="A28" s="30" t="s">
        <v>28</v>
      </c>
      <c r="B28" s="33"/>
      <c r="C28" s="33">
        <v>244</v>
      </c>
      <c r="D28" s="33"/>
      <c r="E28" s="33"/>
      <c r="F28" s="33">
        <v>244</v>
      </c>
      <c r="G28" s="33"/>
      <c r="H28" s="33"/>
      <c r="I28" s="33"/>
      <c r="J28" s="33"/>
      <c r="K28" s="33">
        <v>157</v>
      </c>
      <c r="L28" s="33">
        <f t="shared" si="0"/>
        <v>157</v>
      </c>
      <c r="M28" s="33">
        <v>264</v>
      </c>
      <c r="N28" s="33"/>
      <c r="O28" s="33"/>
      <c r="P28" s="33">
        <v>264</v>
      </c>
      <c r="Q28" s="33">
        <v>665</v>
      </c>
      <c r="R28" s="33"/>
      <c r="S28" s="33">
        <v>261</v>
      </c>
      <c r="T28" s="33"/>
      <c r="U28" s="33"/>
      <c r="V28" s="33">
        <v>261</v>
      </c>
      <c r="W28" s="33"/>
      <c r="X28" s="33"/>
      <c r="Y28" s="33"/>
      <c r="Z28" s="33"/>
      <c r="AA28" s="33">
        <v>175</v>
      </c>
      <c r="AB28" s="33">
        <f t="shared" si="1"/>
        <v>175</v>
      </c>
      <c r="AC28" s="33">
        <v>315</v>
      </c>
      <c r="AD28" s="33"/>
      <c r="AE28" s="33"/>
      <c r="AF28" s="33">
        <v>315</v>
      </c>
      <c r="AG28" s="33">
        <v>751</v>
      </c>
      <c r="AH28" s="34">
        <v>0</v>
      </c>
      <c r="AI28" s="34">
        <v>93.486590038314176</v>
      </c>
      <c r="AJ28" s="34">
        <v>0</v>
      </c>
      <c r="AK28" s="34">
        <v>0</v>
      </c>
      <c r="AL28" s="34">
        <v>93.486590038314176</v>
      </c>
      <c r="AM28" s="34">
        <v>0</v>
      </c>
      <c r="AN28" s="34">
        <v>0</v>
      </c>
      <c r="AO28" s="34">
        <v>0</v>
      </c>
      <c r="AP28" s="34">
        <v>0</v>
      </c>
      <c r="AQ28" s="34">
        <v>89.714285714285708</v>
      </c>
      <c r="AR28" s="34">
        <v>89.714285714285708</v>
      </c>
      <c r="AS28" s="34">
        <v>83.80952380952381</v>
      </c>
      <c r="AT28" s="34">
        <v>0</v>
      </c>
      <c r="AU28" s="34">
        <v>0</v>
      </c>
      <c r="AV28" s="34">
        <v>83.80952380952381</v>
      </c>
      <c r="AW28" s="34">
        <v>88.54860186418108</v>
      </c>
    </row>
    <row r="29" spans="1:49">
      <c r="A29" s="30" t="s">
        <v>29</v>
      </c>
      <c r="B29" s="33">
        <v>12</v>
      </c>
      <c r="C29" s="33">
        <v>148</v>
      </c>
      <c r="D29" s="33"/>
      <c r="E29" s="33"/>
      <c r="F29" s="33">
        <v>148</v>
      </c>
      <c r="G29" s="33"/>
      <c r="H29" s="33"/>
      <c r="I29" s="33"/>
      <c r="J29" s="33"/>
      <c r="K29" s="33">
        <v>76</v>
      </c>
      <c r="L29" s="33">
        <f t="shared" si="0"/>
        <v>76</v>
      </c>
      <c r="M29" s="33">
        <v>484</v>
      </c>
      <c r="N29" s="33"/>
      <c r="O29" s="33"/>
      <c r="P29" s="33">
        <v>484</v>
      </c>
      <c r="Q29" s="33">
        <v>720</v>
      </c>
      <c r="R29" s="33">
        <v>16</v>
      </c>
      <c r="S29" s="33">
        <v>170</v>
      </c>
      <c r="T29" s="33"/>
      <c r="U29" s="33"/>
      <c r="V29" s="33">
        <v>170</v>
      </c>
      <c r="W29" s="33"/>
      <c r="X29" s="33"/>
      <c r="Y29" s="33"/>
      <c r="Z29" s="33"/>
      <c r="AA29" s="33">
        <v>83</v>
      </c>
      <c r="AB29" s="33">
        <f t="shared" si="1"/>
        <v>83</v>
      </c>
      <c r="AC29" s="33">
        <v>624</v>
      </c>
      <c r="AD29" s="33"/>
      <c r="AE29" s="33"/>
      <c r="AF29" s="33">
        <v>624</v>
      </c>
      <c r="AG29" s="33">
        <v>893</v>
      </c>
      <c r="AH29" s="34">
        <v>75</v>
      </c>
      <c r="AI29" s="34">
        <v>87.058823529411768</v>
      </c>
      <c r="AJ29" s="34">
        <v>0</v>
      </c>
      <c r="AK29" s="34">
        <v>0</v>
      </c>
      <c r="AL29" s="34">
        <v>87.058823529411768</v>
      </c>
      <c r="AM29" s="34">
        <v>0</v>
      </c>
      <c r="AN29" s="34">
        <v>0</v>
      </c>
      <c r="AO29" s="34">
        <v>0</v>
      </c>
      <c r="AP29" s="34">
        <v>0</v>
      </c>
      <c r="AQ29" s="34">
        <v>91.566265060240966</v>
      </c>
      <c r="AR29" s="34">
        <v>91.566265060240966</v>
      </c>
      <c r="AS29" s="34">
        <v>77.564102564102569</v>
      </c>
      <c r="AT29" s="34">
        <v>0</v>
      </c>
      <c r="AU29" s="34">
        <v>0</v>
      </c>
      <c r="AV29" s="34">
        <v>77.564102564102569</v>
      </c>
      <c r="AW29" s="34">
        <v>80.627099664053745</v>
      </c>
    </row>
    <row r="30" spans="1:49">
      <c r="A30" s="30" t="s">
        <v>30</v>
      </c>
      <c r="B30" s="33">
        <v>13</v>
      </c>
      <c r="C30" s="33">
        <v>535</v>
      </c>
      <c r="D30" s="33">
        <v>10491</v>
      </c>
      <c r="E30" s="33">
        <v>5108</v>
      </c>
      <c r="F30" s="33">
        <v>16134</v>
      </c>
      <c r="G30" s="33">
        <v>0</v>
      </c>
      <c r="H30" s="33">
        <v>3831</v>
      </c>
      <c r="I30" s="33">
        <v>633</v>
      </c>
      <c r="J30" s="33">
        <v>4464</v>
      </c>
      <c r="K30" s="33"/>
      <c r="L30" s="33">
        <f t="shared" si="0"/>
        <v>4464</v>
      </c>
      <c r="M30" s="33">
        <v>6759</v>
      </c>
      <c r="N30" s="33">
        <v>415</v>
      </c>
      <c r="O30" s="33">
        <v>176</v>
      </c>
      <c r="P30" s="33">
        <v>7350</v>
      </c>
      <c r="Q30" s="33">
        <v>27961</v>
      </c>
      <c r="R30" s="33">
        <v>19</v>
      </c>
      <c r="S30" s="33">
        <v>701</v>
      </c>
      <c r="T30" s="33">
        <v>12694</v>
      </c>
      <c r="U30" s="33">
        <v>5217</v>
      </c>
      <c r="V30" s="33">
        <v>18612</v>
      </c>
      <c r="W30" s="33">
        <v>0</v>
      </c>
      <c r="X30" s="33">
        <v>5027</v>
      </c>
      <c r="Y30" s="33">
        <v>676</v>
      </c>
      <c r="Z30" s="33">
        <v>5703</v>
      </c>
      <c r="AA30" s="33"/>
      <c r="AB30" s="33">
        <f t="shared" si="1"/>
        <v>5703</v>
      </c>
      <c r="AC30" s="33">
        <v>8151</v>
      </c>
      <c r="AD30" s="33">
        <v>433</v>
      </c>
      <c r="AE30" s="33">
        <v>202</v>
      </c>
      <c r="AF30" s="33">
        <v>8786</v>
      </c>
      <c r="AG30" s="33">
        <v>33120</v>
      </c>
      <c r="AH30" s="34">
        <v>68.421052631578945</v>
      </c>
      <c r="AI30" s="34">
        <v>76.319543509272464</v>
      </c>
      <c r="AJ30" s="34">
        <v>82.645344257129352</v>
      </c>
      <c r="AK30" s="34">
        <v>97.910676634080886</v>
      </c>
      <c r="AL30" s="34">
        <v>86.686009026434562</v>
      </c>
      <c r="AM30" s="34">
        <v>0</v>
      </c>
      <c r="AN30" s="34">
        <v>76.20847423910881</v>
      </c>
      <c r="AO30" s="34">
        <v>93.639053254437869</v>
      </c>
      <c r="AP30" s="34">
        <v>78.274592319831669</v>
      </c>
      <c r="AQ30" s="34">
        <v>0</v>
      </c>
      <c r="AR30" s="34">
        <v>78.274592319831669</v>
      </c>
      <c r="AS30" s="34">
        <v>82.922340817077654</v>
      </c>
      <c r="AT30" s="34">
        <v>95.842956120092381</v>
      </c>
      <c r="AU30" s="34">
        <v>87.128712871287135</v>
      </c>
      <c r="AV30" s="34">
        <v>83.655816071022087</v>
      </c>
      <c r="AW30" s="34">
        <v>84.423309178743963</v>
      </c>
    </row>
    <row r="31" spans="1:49">
      <c r="A31" s="30" t="s">
        <v>31</v>
      </c>
      <c r="B31" s="33"/>
      <c r="C31" s="33">
        <v>194</v>
      </c>
      <c r="D31" s="33">
        <v>311</v>
      </c>
      <c r="E31" s="33">
        <v>73</v>
      </c>
      <c r="F31" s="33">
        <v>578</v>
      </c>
      <c r="G31" s="33"/>
      <c r="H31" s="33">
        <v>289</v>
      </c>
      <c r="I31" s="33"/>
      <c r="J31" s="33">
        <v>289</v>
      </c>
      <c r="K31" s="33"/>
      <c r="L31" s="33">
        <f t="shared" si="0"/>
        <v>289</v>
      </c>
      <c r="M31" s="33">
        <v>86</v>
      </c>
      <c r="N31" s="33"/>
      <c r="O31" s="33"/>
      <c r="P31" s="33">
        <v>86</v>
      </c>
      <c r="Q31" s="33">
        <v>953</v>
      </c>
      <c r="R31" s="33"/>
      <c r="S31" s="33">
        <v>200</v>
      </c>
      <c r="T31" s="33">
        <v>341</v>
      </c>
      <c r="U31" s="33">
        <v>55</v>
      </c>
      <c r="V31" s="33">
        <v>596</v>
      </c>
      <c r="W31" s="33"/>
      <c r="X31" s="33">
        <v>324</v>
      </c>
      <c r="Y31" s="33"/>
      <c r="Z31" s="33">
        <v>324</v>
      </c>
      <c r="AA31" s="33"/>
      <c r="AB31" s="33">
        <f t="shared" si="1"/>
        <v>324</v>
      </c>
      <c r="AC31" s="33">
        <v>104</v>
      </c>
      <c r="AD31" s="33"/>
      <c r="AE31" s="33"/>
      <c r="AF31" s="33">
        <v>104</v>
      </c>
      <c r="AG31" s="33">
        <v>1024</v>
      </c>
      <c r="AH31" s="34">
        <v>0</v>
      </c>
      <c r="AI31" s="34">
        <v>97</v>
      </c>
      <c r="AJ31" s="34">
        <v>91.202346041055719</v>
      </c>
      <c r="AK31" s="34">
        <v>132.72727272727275</v>
      </c>
      <c r="AL31" s="34">
        <v>96.979865771812086</v>
      </c>
      <c r="AM31" s="34">
        <v>0</v>
      </c>
      <c r="AN31" s="34">
        <v>89.197530864197532</v>
      </c>
      <c r="AO31" s="34">
        <v>0</v>
      </c>
      <c r="AP31" s="34">
        <v>89.197530864197532</v>
      </c>
      <c r="AQ31" s="34">
        <v>0</v>
      </c>
      <c r="AR31" s="34">
        <v>89.197530864197532</v>
      </c>
      <c r="AS31" s="34">
        <v>82.692307692307693</v>
      </c>
      <c r="AT31" s="34">
        <v>0</v>
      </c>
      <c r="AU31" s="34">
        <v>0</v>
      </c>
      <c r="AV31" s="34">
        <v>82.692307692307693</v>
      </c>
      <c r="AW31" s="34">
        <v>93.06640625</v>
      </c>
    </row>
    <row r="32" spans="1:49">
      <c r="A32" s="30" t="s">
        <v>32</v>
      </c>
      <c r="B32" s="33">
        <v>6</v>
      </c>
      <c r="C32" s="33"/>
      <c r="D32" s="33"/>
      <c r="E32" s="33">
        <v>17</v>
      </c>
      <c r="F32" s="33">
        <v>17</v>
      </c>
      <c r="G32" s="33"/>
      <c r="H32" s="33"/>
      <c r="I32" s="33"/>
      <c r="J32" s="33"/>
      <c r="K32" s="33">
        <v>83</v>
      </c>
      <c r="L32" s="33">
        <f t="shared" si="0"/>
        <v>83</v>
      </c>
      <c r="M32" s="33">
        <v>320</v>
      </c>
      <c r="N32" s="33"/>
      <c r="O32" s="33"/>
      <c r="P32" s="33">
        <v>320</v>
      </c>
      <c r="Q32" s="33">
        <v>426</v>
      </c>
      <c r="R32" s="33">
        <v>7</v>
      </c>
      <c r="S32" s="33"/>
      <c r="T32" s="33"/>
      <c r="U32" s="33">
        <v>25</v>
      </c>
      <c r="V32" s="33">
        <v>25</v>
      </c>
      <c r="W32" s="33"/>
      <c r="X32" s="33"/>
      <c r="Y32" s="33"/>
      <c r="Z32" s="33"/>
      <c r="AA32" s="33">
        <v>111</v>
      </c>
      <c r="AB32" s="33">
        <f t="shared" si="1"/>
        <v>111</v>
      </c>
      <c r="AC32" s="33">
        <v>395</v>
      </c>
      <c r="AD32" s="33"/>
      <c r="AE32" s="33"/>
      <c r="AF32" s="33">
        <v>395</v>
      </c>
      <c r="AG32" s="33">
        <v>538</v>
      </c>
      <c r="AH32" s="34">
        <v>85.714285714285708</v>
      </c>
      <c r="AI32" s="34">
        <v>0</v>
      </c>
      <c r="AJ32" s="34">
        <v>0</v>
      </c>
      <c r="AK32" s="34">
        <v>68</v>
      </c>
      <c r="AL32" s="34">
        <v>68</v>
      </c>
      <c r="AM32" s="34">
        <v>0</v>
      </c>
      <c r="AN32" s="34">
        <v>0</v>
      </c>
      <c r="AO32" s="34">
        <v>0</v>
      </c>
      <c r="AP32" s="34">
        <v>0</v>
      </c>
      <c r="AQ32" s="34">
        <v>74.774774774774784</v>
      </c>
      <c r="AR32" s="34">
        <v>74.774774774774784</v>
      </c>
      <c r="AS32" s="34">
        <v>81.012658227848107</v>
      </c>
      <c r="AT32" s="34">
        <v>0</v>
      </c>
      <c r="AU32" s="34">
        <v>0</v>
      </c>
      <c r="AV32" s="34">
        <v>81.012658227848107</v>
      </c>
      <c r="AW32" s="34">
        <v>79.182156133828997</v>
      </c>
    </row>
    <row r="33" spans="1:49">
      <c r="A33" s="30" t="s">
        <v>33</v>
      </c>
      <c r="B33" s="33">
        <v>51</v>
      </c>
      <c r="C33" s="33">
        <v>261</v>
      </c>
      <c r="D33" s="33">
        <v>304</v>
      </c>
      <c r="E33" s="33">
        <v>24</v>
      </c>
      <c r="F33" s="33">
        <v>589</v>
      </c>
      <c r="G33" s="33"/>
      <c r="H33" s="33"/>
      <c r="I33" s="33"/>
      <c r="J33" s="33"/>
      <c r="K33" s="33">
        <v>422</v>
      </c>
      <c r="L33" s="33">
        <f t="shared" si="0"/>
        <v>422</v>
      </c>
      <c r="M33" s="33">
        <v>1345</v>
      </c>
      <c r="N33" s="33">
        <v>81</v>
      </c>
      <c r="O33" s="33"/>
      <c r="P33" s="33">
        <v>1426</v>
      </c>
      <c r="Q33" s="33">
        <v>2488</v>
      </c>
      <c r="R33" s="33">
        <v>58</v>
      </c>
      <c r="S33" s="33">
        <v>293</v>
      </c>
      <c r="T33" s="33">
        <v>370</v>
      </c>
      <c r="U33" s="33">
        <v>29</v>
      </c>
      <c r="V33" s="33">
        <v>692</v>
      </c>
      <c r="W33" s="33"/>
      <c r="X33" s="33"/>
      <c r="Y33" s="33"/>
      <c r="Z33" s="33"/>
      <c r="AA33" s="33">
        <v>483</v>
      </c>
      <c r="AB33" s="33">
        <f t="shared" si="1"/>
        <v>483</v>
      </c>
      <c r="AC33" s="33">
        <v>1601</v>
      </c>
      <c r="AD33" s="33">
        <v>85</v>
      </c>
      <c r="AE33" s="33"/>
      <c r="AF33" s="33">
        <v>1686</v>
      </c>
      <c r="AG33" s="33">
        <v>2919</v>
      </c>
      <c r="AH33" s="34">
        <v>87.931034482758619</v>
      </c>
      <c r="AI33" s="34">
        <v>89.078498293515366</v>
      </c>
      <c r="AJ33" s="34">
        <v>82.162162162162161</v>
      </c>
      <c r="AK33" s="34">
        <v>82.758620689655174</v>
      </c>
      <c r="AL33" s="34">
        <v>85.115606936416185</v>
      </c>
      <c r="AM33" s="34">
        <v>0</v>
      </c>
      <c r="AN33" s="34">
        <v>0</v>
      </c>
      <c r="AO33" s="34">
        <v>0</v>
      </c>
      <c r="AP33" s="34">
        <v>0</v>
      </c>
      <c r="AQ33" s="34">
        <v>87.370600414078666</v>
      </c>
      <c r="AR33" s="34">
        <v>87.370600414078666</v>
      </c>
      <c r="AS33" s="34">
        <v>84.009993753903814</v>
      </c>
      <c r="AT33" s="34">
        <v>95.294117647058812</v>
      </c>
      <c r="AU33" s="34">
        <v>0</v>
      </c>
      <c r="AV33" s="34">
        <v>84.578884934756829</v>
      </c>
      <c r="AW33" s="34">
        <v>85.234669407331282</v>
      </c>
    </row>
    <row r="34" spans="1:49">
      <c r="A34" s="30" t="s">
        <v>34</v>
      </c>
      <c r="B34" s="33"/>
      <c r="C34" s="33"/>
      <c r="D34" s="33">
        <v>226</v>
      </c>
      <c r="E34" s="33"/>
      <c r="F34" s="33">
        <v>226</v>
      </c>
      <c r="G34" s="33"/>
      <c r="H34" s="33"/>
      <c r="I34" s="33"/>
      <c r="J34" s="33"/>
      <c r="K34" s="33"/>
      <c r="L34" s="33">
        <f t="shared" si="0"/>
        <v>0</v>
      </c>
      <c r="M34" s="33">
        <v>66</v>
      </c>
      <c r="N34" s="33"/>
      <c r="O34" s="33"/>
      <c r="P34" s="33">
        <v>66</v>
      </c>
      <c r="Q34" s="33">
        <v>292</v>
      </c>
      <c r="R34" s="33"/>
      <c r="S34" s="33"/>
      <c r="T34" s="33">
        <v>246</v>
      </c>
      <c r="U34" s="33"/>
      <c r="V34" s="33">
        <v>246</v>
      </c>
      <c r="W34" s="33"/>
      <c r="X34" s="33"/>
      <c r="Y34" s="33"/>
      <c r="Z34" s="33"/>
      <c r="AA34" s="33"/>
      <c r="AB34" s="33">
        <f t="shared" si="1"/>
        <v>0</v>
      </c>
      <c r="AC34" s="33">
        <v>75</v>
      </c>
      <c r="AD34" s="33"/>
      <c r="AE34" s="33"/>
      <c r="AF34" s="33">
        <v>75</v>
      </c>
      <c r="AG34" s="33">
        <v>321</v>
      </c>
      <c r="AH34" s="34">
        <v>0</v>
      </c>
      <c r="AI34" s="34">
        <v>0</v>
      </c>
      <c r="AJ34" s="34">
        <v>91.869918699186996</v>
      </c>
      <c r="AK34" s="34">
        <v>0</v>
      </c>
      <c r="AL34" s="34">
        <v>91.869918699186996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88</v>
      </c>
      <c r="AT34" s="34">
        <v>0</v>
      </c>
      <c r="AU34" s="34">
        <v>0</v>
      </c>
      <c r="AV34" s="34">
        <v>88</v>
      </c>
      <c r="AW34" s="34">
        <v>90.965732087227408</v>
      </c>
    </row>
    <row r="35" spans="1:49">
      <c r="A35" s="30" t="s">
        <v>35</v>
      </c>
      <c r="B35" s="33"/>
      <c r="C35" s="33">
        <v>167</v>
      </c>
      <c r="D35" s="33">
        <v>181</v>
      </c>
      <c r="E35" s="33">
        <v>71</v>
      </c>
      <c r="F35" s="33">
        <v>419</v>
      </c>
      <c r="G35" s="33"/>
      <c r="H35" s="33">
        <v>363</v>
      </c>
      <c r="I35" s="33"/>
      <c r="J35" s="33">
        <v>363</v>
      </c>
      <c r="K35" s="33"/>
      <c r="L35" s="33">
        <f t="shared" si="0"/>
        <v>363</v>
      </c>
      <c r="M35" s="33">
        <v>424</v>
      </c>
      <c r="N35" s="33">
        <v>0</v>
      </c>
      <c r="O35" s="33"/>
      <c r="P35" s="33">
        <v>424</v>
      </c>
      <c r="Q35" s="33">
        <v>1206</v>
      </c>
      <c r="R35" s="33"/>
      <c r="S35" s="33">
        <v>207</v>
      </c>
      <c r="T35" s="33">
        <v>272</v>
      </c>
      <c r="U35" s="33">
        <v>69</v>
      </c>
      <c r="V35" s="33">
        <v>548</v>
      </c>
      <c r="W35" s="33"/>
      <c r="X35" s="33">
        <v>454</v>
      </c>
      <c r="Y35" s="33"/>
      <c r="Z35" s="33">
        <v>454</v>
      </c>
      <c r="AA35" s="33"/>
      <c r="AB35" s="33">
        <f t="shared" si="1"/>
        <v>454</v>
      </c>
      <c r="AC35" s="33">
        <v>522</v>
      </c>
      <c r="AD35" s="33">
        <v>10</v>
      </c>
      <c r="AE35" s="33"/>
      <c r="AF35" s="33">
        <v>532</v>
      </c>
      <c r="AG35" s="33">
        <v>1534</v>
      </c>
      <c r="AH35" s="34">
        <v>0</v>
      </c>
      <c r="AI35" s="34">
        <v>80.676328502415458</v>
      </c>
      <c r="AJ35" s="34">
        <v>66.544117647058826</v>
      </c>
      <c r="AK35" s="34">
        <v>102.89855072463767</v>
      </c>
      <c r="AL35" s="34">
        <v>76.459854014598534</v>
      </c>
      <c r="AM35" s="34">
        <v>0</v>
      </c>
      <c r="AN35" s="34">
        <v>79.955947136563879</v>
      </c>
      <c r="AO35" s="34">
        <v>0</v>
      </c>
      <c r="AP35" s="34">
        <v>79.955947136563879</v>
      </c>
      <c r="AQ35" s="34">
        <v>0</v>
      </c>
      <c r="AR35" s="34">
        <v>79.955947136563879</v>
      </c>
      <c r="AS35" s="34">
        <v>81.226053639846739</v>
      </c>
      <c r="AT35" s="34">
        <v>0</v>
      </c>
      <c r="AU35" s="34">
        <v>0</v>
      </c>
      <c r="AV35" s="34">
        <v>79.699248120300751</v>
      </c>
      <c r="AW35" s="34">
        <v>78.617992177314207</v>
      </c>
    </row>
    <row r="36" spans="1:49">
      <c r="A36" s="30" t="s">
        <v>36</v>
      </c>
      <c r="B36" s="33"/>
      <c r="C36" s="33">
        <v>233</v>
      </c>
      <c r="D36" s="33"/>
      <c r="E36" s="33">
        <v>29</v>
      </c>
      <c r="F36" s="33">
        <v>262</v>
      </c>
      <c r="G36" s="33"/>
      <c r="H36" s="33"/>
      <c r="I36" s="33"/>
      <c r="J36" s="33"/>
      <c r="K36" s="33">
        <v>114</v>
      </c>
      <c r="L36" s="33">
        <f t="shared" si="0"/>
        <v>114</v>
      </c>
      <c r="M36" s="33">
        <v>756</v>
      </c>
      <c r="N36" s="33">
        <v>0</v>
      </c>
      <c r="O36" s="33"/>
      <c r="P36" s="33">
        <v>756</v>
      </c>
      <c r="Q36" s="33">
        <v>1132</v>
      </c>
      <c r="R36" s="33"/>
      <c r="S36" s="33">
        <v>273</v>
      </c>
      <c r="T36" s="33"/>
      <c r="U36" s="33">
        <v>28</v>
      </c>
      <c r="V36" s="33">
        <v>301</v>
      </c>
      <c r="W36" s="33"/>
      <c r="X36" s="33"/>
      <c r="Y36" s="33"/>
      <c r="Z36" s="33"/>
      <c r="AA36" s="33">
        <v>132</v>
      </c>
      <c r="AB36" s="33">
        <f t="shared" si="1"/>
        <v>132</v>
      </c>
      <c r="AC36" s="33">
        <v>918</v>
      </c>
      <c r="AD36" s="33">
        <v>0</v>
      </c>
      <c r="AE36" s="33"/>
      <c r="AF36" s="33">
        <v>918</v>
      </c>
      <c r="AG36" s="33">
        <v>1351</v>
      </c>
      <c r="AH36" s="34">
        <v>0</v>
      </c>
      <c r="AI36" s="34">
        <v>85.347985347985343</v>
      </c>
      <c r="AJ36" s="34">
        <v>0</v>
      </c>
      <c r="AK36" s="34">
        <v>103.57142857142858</v>
      </c>
      <c r="AL36" s="34">
        <v>87.043189368770769</v>
      </c>
      <c r="AM36" s="34">
        <v>0</v>
      </c>
      <c r="AN36" s="34">
        <v>0</v>
      </c>
      <c r="AO36" s="34">
        <v>0</v>
      </c>
      <c r="AP36" s="34">
        <v>0</v>
      </c>
      <c r="AQ36" s="34">
        <v>86.36363636363636</v>
      </c>
      <c r="AR36" s="34">
        <v>86.36363636363636</v>
      </c>
      <c r="AS36" s="34">
        <v>82.35294117647058</v>
      </c>
      <c r="AT36" s="34">
        <v>0</v>
      </c>
      <c r="AU36" s="34">
        <v>0</v>
      </c>
      <c r="AV36" s="34">
        <v>82.35294117647058</v>
      </c>
      <c r="AW36" s="34">
        <v>83.789785344189497</v>
      </c>
    </row>
    <row r="37" spans="1:49">
      <c r="A37" s="30" t="s">
        <v>37</v>
      </c>
      <c r="B37" s="33">
        <v>14</v>
      </c>
      <c r="C37" s="33">
        <v>227</v>
      </c>
      <c r="D37" s="33">
        <v>1118</v>
      </c>
      <c r="E37" s="33">
        <v>498</v>
      </c>
      <c r="F37" s="33">
        <v>1843</v>
      </c>
      <c r="G37" s="33">
        <v>283</v>
      </c>
      <c r="H37" s="33">
        <v>1073</v>
      </c>
      <c r="I37" s="33">
        <v>13</v>
      </c>
      <c r="J37" s="33">
        <v>1369</v>
      </c>
      <c r="K37" s="33"/>
      <c r="L37" s="33">
        <f t="shared" si="0"/>
        <v>1369</v>
      </c>
      <c r="M37" s="33">
        <v>1374</v>
      </c>
      <c r="N37" s="33">
        <v>33</v>
      </c>
      <c r="O37" s="33"/>
      <c r="P37" s="33">
        <v>1407</v>
      </c>
      <c r="Q37" s="33">
        <v>4633</v>
      </c>
      <c r="R37" s="33">
        <v>16</v>
      </c>
      <c r="S37" s="33">
        <v>274</v>
      </c>
      <c r="T37" s="33">
        <v>1259</v>
      </c>
      <c r="U37" s="33">
        <v>502</v>
      </c>
      <c r="V37" s="33">
        <v>2035</v>
      </c>
      <c r="W37" s="33">
        <v>355</v>
      </c>
      <c r="X37" s="33">
        <v>1153</v>
      </c>
      <c r="Y37" s="33">
        <v>17</v>
      </c>
      <c r="Z37" s="33">
        <v>1525</v>
      </c>
      <c r="AA37" s="33"/>
      <c r="AB37" s="33">
        <f t="shared" si="1"/>
        <v>1525</v>
      </c>
      <c r="AC37" s="33">
        <v>1495</v>
      </c>
      <c r="AD37" s="33">
        <v>36</v>
      </c>
      <c r="AE37" s="33"/>
      <c r="AF37" s="33">
        <v>1531</v>
      </c>
      <c r="AG37" s="33">
        <v>5107</v>
      </c>
      <c r="AH37" s="34">
        <v>87.5</v>
      </c>
      <c r="AI37" s="34">
        <v>82.846715328467155</v>
      </c>
      <c r="AJ37" s="34">
        <v>88.800635424940438</v>
      </c>
      <c r="AK37" s="34">
        <v>99.203187250996024</v>
      </c>
      <c r="AL37" s="34">
        <v>90.565110565110558</v>
      </c>
      <c r="AM37" s="34">
        <v>79.718309859154928</v>
      </c>
      <c r="AN37" s="34">
        <v>93.061578490893325</v>
      </c>
      <c r="AO37" s="34">
        <v>76.470588235294116</v>
      </c>
      <c r="AP37" s="34">
        <v>89.770491803278688</v>
      </c>
      <c r="AQ37" s="34">
        <v>0</v>
      </c>
      <c r="AR37" s="34">
        <v>89.770491803278688</v>
      </c>
      <c r="AS37" s="34">
        <v>91.906354515050168</v>
      </c>
      <c r="AT37" s="34">
        <v>91.666666666666657</v>
      </c>
      <c r="AU37" s="34">
        <v>0</v>
      </c>
      <c r="AV37" s="34">
        <v>91.900718484650554</v>
      </c>
      <c r="AW37" s="34">
        <v>90.718621499902099</v>
      </c>
    </row>
    <row r="38" spans="1:49">
      <c r="A38" s="30" t="s">
        <v>38</v>
      </c>
      <c r="B38" s="33"/>
      <c r="C38" s="33">
        <v>76</v>
      </c>
      <c r="D38" s="33">
        <v>294</v>
      </c>
      <c r="E38" s="33">
        <v>81</v>
      </c>
      <c r="F38" s="33">
        <v>451</v>
      </c>
      <c r="G38" s="33">
        <v>73</v>
      </c>
      <c r="H38" s="33">
        <v>398</v>
      </c>
      <c r="I38" s="33">
        <v>27</v>
      </c>
      <c r="J38" s="33">
        <v>498</v>
      </c>
      <c r="K38" s="33">
        <v>129</v>
      </c>
      <c r="L38" s="33">
        <f t="shared" si="0"/>
        <v>627</v>
      </c>
      <c r="M38" s="33">
        <v>434</v>
      </c>
      <c r="N38" s="33"/>
      <c r="O38" s="33"/>
      <c r="P38" s="33">
        <v>434</v>
      </c>
      <c r="Q38" s="33">
        <v>1512</v>
      </c>
      <c r="R38" s="33"/>
      <c r="S38" s="33">
        <v>82</v>
      </c>
      <c r="T38" s="33">
        <v>240</v>
      </c>
      <c r="U38" s="33">
        <v>20</v>
      </c>
      <c r="V38" s="33">
        <v>342</v>
      </c>
      <c r="W38" s="33">
        <v>96</v>
      </c>
      <c r="X38" s="33">
        <v>309</v>
      </c>
      <c r="Y38" s="33">
        <v>44</v>
      </c>
      <c r="Z38" s="33">
        <v>449</v>
      </c>
      <c r="AA38" s="33">
        <v>152</v>
      </c>
      <c r="AB38" s="33">
        <f t="shared" si="1"/>
        <v>601</v>
      </c>
      <c r="AC38" s="33">
        <v>329</v>
      </c>
      <c r="AD38" s="33"/>
      <c r="AE38" s="33"/>
      <c r="AF38" s="33">
        <v>329</v>
      </c>
      <c r="AG38" s="33">
        <v>1272</v>
      </c>
      <c r="AH38" s="34">
        <v>0</v>
      </c>
      <c r="AI38" s="34">
        <v>92.682926829268297</v>
      </c>
      <c r="AJ38" s="34">
        <v>122.50000000000001</v>
      </c>
      <c r="AK38" s="34">
        <v>405</v>
      </c>
      <c r="AL38" s="34">
        <v>131.87134502923976</v>
      </c>
      <c r="AM38" s="34">
        <v>76.041666666666657</v>
      </c>
      <c r="AN38" s="34">
        <v>128.80258899676375</v>
      </c>
      <c r="AO38" s="34">
        <v>61.363636363636367</v>
      </c>
      <c r="AP38" s="34">
        <v>110.91314031180401</v>
      </c>
      <c r="AQ38" s="34">
        <v>84.868421052631575</v>
      </c>
      <c r="AR38" s="34">
        <v>104.3261231281198</v>
      </c>
      <c r="AS38" s="34">
        <v>131.91489361702128</v>
      </c>
      <c r="AT38" s="34">
        <v>0</v>
      </c>
      <c r="AU38" s="34">
        <v>0</v>
      </c>
      <c r="AV38" s="34">
        <v>131.91489361702128</v>
      </c>
      <c r="AW38" s="34">
        <v>118.86792452830188</v>
      </c>
    </row>
    <row r="39" spans="1:49">
      <c r="A39" s="30" t="s">
        <v>39</v>
      </c>
      <c r="B39" s="33">
        <v>3</v>
      </c>
      <c r="C39" s="33">
        <v>155</v>
      </c>
      <c r="D39" s="33"/>
      <c r="E39" s="33"/>
      <c r="F39" s="33">
        <v>155</v>
      </c>
      <c r="G39" s="33"/>
      <c r="H39" s="33"/>
      <c r="I39" s="33"/>
      <c r="J39" s="33"/>
      <c r="K39" s="33"/>
      <c r="L39" s="33">
        <f t="shared" si="0"/>
        <v>0</v>
      </c>
      <c r="M39" s="33">
        <v>560</v>
      </c>
      <c r="N39" s="33"/>
      <c r="O39" s="33"/>
      <c r="P39" s="33">
        <v>560</v>
      </c>
      <c r="Q39" s="33">
        <v>718</v>
      </c>
      <c r="R39" s="33">
        <v>12</v>
      </c>
      <c r="S39" s="33">
        <v>203</v>
      </c>
      <c r="T39" s="33"/>
      <c r="U39" s="33"/>
      <c r="V39" s="33">
        <v>203</v>
      </c>
      <c r="W39" s="33"/>
      <c r="X39" s="33"/>
      <c r="Y39" s="33"/>
      <c r="Z39" s="33"/>
      <c r="AA39" s="33"/>
      <c r="AB39" s="33">
        <f t="shared" si="1"/>
        <v>0</v>
      </c>
      <c r="AC39" s="33">
        <v>647</v>
      </c>
      <c r="AD39" s="33"/>
      <c r="AE39" s="33"/>
      <c r="AF39" s="33">
        <v>647</v>
      </c>
      <c r="AG39" s="33">
        <v>862</v>
      </c>
      <c r="AH39" s="34">
        <v>25</v>
      </c>
      <c r="AI39" s="34">
        <v>76.354679802955658</v>
      </c>
      <c r="AJ39" s="34">
        <v>0</v>
      </c>
      <c r="AK39" s="34">
        <v>0</v>
      </c>
      <c r="AL39" s="34">
        <v>76.354679802955658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86.553323029366297</v>
      </c>
      <c r="AT39" s="34">
        <v>0</v>
      </c>
      <c r="AU39" s="34">
        <v>0</v>
      </c>
      <c r="AV39" s="34">
        <v>86.553323029366297</v>
      </c>
      <c r="AW39" s="34">
        <v>83.294663573085842</v>
      </c>
    </row>
    <row r="40" spans="1:49">
      <c r="A40" s="30" t="s">
        <v>40</v>
      </c>
      <c r="B40" s="33">
        <v>66</v>
      </c>
      <c r="C40" s="33"/>
      <c r="D40" s="33">
        <v>518</v>
      </c>
      <c r="E40" s="33">
        <v>35</v>
      </c>
      <c r="F40" s="33">
        <v>553</v>
      </c>
      <c r="G40" s="33"/>
      <c r="H40" s="33"/>
      <c r="I40" s="33"/>
      <c r="J40" s="33"/>
      <c r="K40" s="33">
        <v>99</v>
      </c>
      <c r="L40" s="33">
        <f t="shared" si="0"/>
        <v>99</v>
      </c>
      <c r="M40" s="33">
        <v>1668</v>
      </c>
      <c r="N40" s="33">
        <v>22</v>
      </c>
      <c r="O40" s="33"/>
      <c r="P40" s="33">
        <v>1690</v>
      </c>
      <c r="Q40" s="33">
        <v>2408</v>
      </c>
      <c r="R40" s="33">
        <v>112</v>
      </c>
      <c r="S40" s="33"/>
      <c r="T40" s="33">
        <v>583</v>
      </c>
      <c r="U40" s="33">
        <v>38</v>
      </c>
      <c r="V40" s="33">
        <v>621</v>
      </c>
      <c r="W40" s="33"/>
      <c r="X40" s="33"/>
      <c r="Y40" s="33"/>
      <c r="Z40" s="33"/>
      <c r="AA40" s="33">
        <v>122</v>
      </c>
      <c r="AB40" s="33">
        <f t="shared" si="1"/>
        <v>122</v>
      </c>
      <c r="AC40" s="33">
        <v>1987</v>
      </c>
      <c r="AD40" s="33">
        <v>13</v>
      </c>
      <c r="AE40" s="33"/>
      <c r="AF40" s="33">
        <v>2000</v>
      </c>
      <c r="AG40" s="33">
        <v>2855</v>
      </c>
      <c r="AH40" s="34">
        <v>58.928571428571431</v>
      </c>
      <c r="AI40" s="34">
        <v>0</v>
      </c>
      <c r="AJ40" s="34">
        <v>88.8507718696398</v>
      </c>
      <c r="AK40" s="34">
        <v>92.10526315789474</v>
      </c>
      <c r="AL40" s="34">
        <v>89.049919484702087</v>
      </c>
      <c r="AM40" s="34">
        <v>0</v>
      </c>
      <c r="AN40" s="34">
        <v>0</v>
      </c>
      <c r="AO40" s="34">
        <v>0</v>
      </c>
      <c r="AP40" s="34">
        <v>0</v>
      </c>
      <c r="AQ40" s="34">
        <v>81.147540983606561</v>
      </c>
      <c r="AR40" s="34">
        <v>81.147540983606561</v>
      </c>
      <c r="AS40" s="34">
        <v>83.945646703573232</v>
      </c>
      <c r="AT40" s="34">
        <v>169.23076923076923</v>
      </c>
      <c r="AU40" s="34">
        <v>0</v>
      </c>
      <c r="AV40" s="34">
        <v>84.5</v>
      </c>
      <c r="AW40" s="34">
        <v>84.343257443082308</v>
      </c>
    </row>
    <row r="41" spans="1:49">
      <c r="A41" s="30" t="s">
        <v>41</v>
      </c>
      <c r="B41" s="33">
        <v>3</v>
      </c>
      <c r="C41" s="33">
        <v>282</v>
      </c>
      <c r="D41" s="33">
        <v>458</v>
      </c>
      <c r="E41" s="33">
        <v>209</v>
      </c>
      <c r="F41" s="33">
        <v>949</v>
      </c>
      <c r="G41" s="33"/>
      <c r="H41" s="33">
        <v>337</v>
      </c>
      <c r="I41" s="33">
        <v>56</v>
      </c>
      <c r="J41" s="33">
        <v>393</v>
      </c>
      <c r="K41" s="33"/>
      <c r="L41" s="33">
        <f t="shared" si="0"/>
        <v>393</v>
      </c>
      <c r="M41" s="33">
        <v>599</v>
      </c>
      <c r="N41" s="33"/>
      <c r="O41" s="33"/>
      <c r="P41" s="33">
        <v>599</v>
      </c>
      <c r="Q41" s="33">
        <v>1944</v>
      </c>
      <c r="R41" s="33">
        <v>5</v>
      </c>
      <c r="S41" s="33">
        <v>414</v>
      </c>
      <c r="T41" s="33">
        <v>527</v>
      </c>
      <c r="U41" s="33">
        <v>211</v>
      </c>
      <c r="V41" s="33">
        <v>1152</v>
      </c>
      <c r="W41" s="33"/>
      <c r="X41" s="33">
        <v>380</v>
      </c>
      <c r="Y41" s="33">
        <v>61</v>
      </c>
      <c r="Z41" s="33">
        <v>441</v>
      </c>
      <c r="AA41" s="33"/>
      <c r="AB41" s="33">
        <f t="shared" si="1"/>
        <v>441</v>
      </c>
      <c r="AC41" s="33">
        <v>717</v>
      </c>
      <c r="AD41" s="33"/>
      <c r="AE41" s="33"/>
      <c r="AF41" s="33">
        <v>717</v>
      </c>
      <c r="AG41" s="33">
        <v>2315</v>
      </c>
      <c r="AH41" s="34">
        <v>60</v>
      </c>
      <c r="AI41" s="34">
        <v>68.115942028985515</v>
      </c>
      <c r="AJ41" s="34">
        <v>86.907020872865274</v>
      </c>
      <c r="AK41" s="34">
        <v>99.052132701421797</v>
      </c>
      <c r="AL41" s="34">
        <v>82.378472222222214</v>
      </c>
      <c r="AM41" s="34">
        <v>0</v>
      </c>
      <c r="AN41" s="34">
        <v>88.68421052631578</v>
      </c>
      <c r="AO41" s="34">
        <v>91.803278688524586</v>
      </c>
      <c r="AP41" s="34">
        <v>89.115646258503403</v>
      </c>
      <c r="AQ41" s="34">
        <v>0</v>
      </c>
      <c r="AR41" s="34">
        <v>89.115646258503403</v>
      </c>
      <c r="AS41" s="34">
        <v>83.542538354253836</v>
      </c>
      <c r="AT41" s="34">
        <v>0</v>
      </c>
      <c r="AU41" s="34">
        <v>0</v>
      </c>
      <c r="AV41" s="34">
        <v>83.542538354253836</v>
      </c>
      <c r="AW41" s="34">
        <v>83.974082073434118</v>
      </c>
    </row>
    <row r="42" spans="1:49">
      <c r="A42" s="30" t="s">
        <v>42</v>
      </c>
      <c r="B42" s="33"/>
      <c r="C42" s="33">
        <v>353</v>
      </c>
      <c r="D42" s="33">
        <v>368</v>
      </c>
      <c r="E42" s="33">
        <v>61</v>
      </c>
      <c r="F42" s="33">
        <v>782</v>
      </c>
      <c r="G42" s="33"/>
      <c r="H42" s="33"/>
      <c r="I42" s="33"/>
      <c r="J42" s="33"/>
      <c r="K42" s="33">
        <v>172</v>
      </c>
      <c r="L42" s="33">
        <f t="shared" si="0"/>
        <v>172</v>
      </c>
      <c r="M42" s="33">
        <v>840</v>
      </c>
      <c r="N42" s="33"/>
      <c r="O42" s="33"/>
      <c r="P42" s="33">
        <v>840</v>
      </c>
      <c r="Q42" s="33">
        <v>1794</v>
      </c>
      <c r="R42" s="33"/>
      <c r="S42" s="33">
        <v>370</v>
      </c>
      <c r="T42" s="33">
        <v>399</v>
      </c>
      <c r="U42" s="33">
        <v>55</v>
      </c>
      <c r="V42" s="33">
        <v>824</v>
      </c>
      <c r="W42" s="33"/>
      <c r="X42" s="33"/>
      <c r="Y42" s="33"/>
      <c r="Z42" s="33"/>
      <c r="AA42" s="33">
        <v>167</v>
      </c>
      <c r="AB42" s="33">
        <f t="shared" si="1"/>
        <v>167</v>
      </c>
      <c r="AC42" s="33">
        <v>912</v>
      </c>
      <c r="AD42" s="33"/>
      <c r="AE42" s="33"/>
      <c r="AF42" s="33">
        <v>912</v>
      </c>
      <c r="AG42" s="33">
        <v>1903</v>
      </c>
      <c r="AH42" s="34">
        <v>0</v>
      </c>
      <c r="AI42" s="34">
        <v>95.405405405405403</v>
      </c>
      <c r="AJ42" s="34">
        <v>92.230576441102755</v>
      </c>
      <c r="AK42" s="34">
        <v>110.90909090909091</v>
      </c>
      <c r="AL42" s="34">
        <v>94.902912621359221</v>
      </c>
      <c r="AM42" s="34">
        <v>0</v>
      </c>
      <c r="AN42" s="34">
        <v>0</v>
      </c>
      <c r="AO42" s="34">
        <v>0</v>
      </c>
      <c r="AP42" s="34">
        <v>0</v>
      </c>
      <c r="AQ42" s="34">
        <v>102.9940119760479</v>
      </c>
      <c r="AR42" s="34">
        <v>102.9940119760479</v>
      </c>
      <c r="AS42" s="34">
        <v>92.10526315789474</v>
      </c>
      <c r="AT42" s="34">
        <v>0</v>
      </c>
      <c r="AU42" s="34">
        <v>0</v>
      </c>
      <c r="AV42" s="34">
        <v>92.10526315789474</v>
      </c>
      <c r="AW42" s="34">
        <v>94.272201786652658</v>
      </c>
    </row>
    <row r="43" spans="1:49">
      <c r="A43" s="30" t="s">
        <v>43</v>
      </c>
      <c r="B43" s="33">
        <v>7</v>
      </c>
      <c r="C43" s="33">
        <v>399</v>
      </c>
      <c r="D43" s="33">
        <v>280</v>
      </c>
      <c r="E43" s="33">
        <v>100</v>
      </c>
      <c r="F43" s="33">
        <v>779</v>
      </c>
      <c r="G43" s="33"/>
      <c r="H43" s="33">
        <v>281</v>
      </c>
      <c r="I43" s="33"/>
      <c r="J43" s="33">
        <v>281</v>
      </c>
      <c r="K43" s="33">
        <v>153</v>
      </c>
      <c r="L43" s="33">
        <f t="shared" si="0"/>
        <v>434</v>
      </c>
      <c r="M43" s="33">
        <v>1311</v>
      </c>
      <c r="N43" s="33"/>
      <c r="O43" s="33"/>
      <c r="P43" s="33">
        <v>1311</v>
      </c>
      <c r="Q43" s="33">
        <v>2531</v>
      </c>
      <c r="R43" s="33">
        <v>15</v>
      </c>
      <c r="S43" s="33">
        <v>482</v>
      </c>
      <c r="T43" s="33">
        <v>331</v>
      </c>
      <c r="U43" s="33">
        <v>105</v>
      </c>
      <c r="V43" s="33">
        <v>918</v>
      </c>
      <c r="W43" s="33"/>
      <c r="X43" s="33">
        <v>373</v>
      </c>
      <c r="Y43" s="33"/>
      <c r="Z43" s="33">
        <v>373</v>
      </c>
      <c r="AA43" s="33">
        <v>194</v>
      </c>
      <c r="AB43" s="33">
        <f t="shared" si="1"/>
        <v>567</v>
      </c>
      <c r="AC43" s="33">
        <v>1539</v>
      </c>
      <c r="AD43" s="33"/>
      <c r="AE43" s="33"/>
      <c r="AF43" s="33">
        <v>1539</v>
      </c>
      <c r="AG43" s="33">
        <v>3039</v>
      </c>
      <c r="AH43" s="34">
        <v>46.666666666666664</v>
      </c>
      <c r="AI43" s="34">
        <v>82.780082987551864</v>
      </c>
      <c r="AJ43" s="34">
        <v>84.592145015105729</v>
      </c>
      <c r="AK43" s="34">
        <v>95.238095238095227</v>
      </c>
      <c r="AL43" s="34">
        <v>84.858387799564269</v>
      </c>
      <c r="AM43" s="34">
        <v>0</v>
      </c>
      <c r="AN43" s="34">
        <v>75.335120643431637</v>
      </c>
      <c r="AO43" s="34">
        <v>0</v>
      </c>
      <c r="AP43" s="34">
        <v>75.335120643431637</v>
      </c>
      <c r="AQ43" s="34">
        <v>78.865979381443296</v>
      </c>
      <c r="AR43" s="34">
        <v>76.543209876543202</v>
      </c>
      <c r="AS43" s="34">
        <v>85.18518518518519</v>
      </c>
      <c r="AT43" s="34">
        <v>0</v>
      </c>
      <c r="AU43" s="34">
        <v>0</v>
      </c>
      <c r="AV43" s="34">
        <v>85.18518518518519</v>
      </c>
      <c r="AW43" s="34">
        <v>83.283974991773619</v>
      </c>
    </row>
    <row r="44" spans="1:49">
      <c r="A44" s="30" t="s">
        <v>44</v>
      </c>
      <c r="B44" s="33"/>
      <c r="C44" s="33">
        <v>73</v>
      </c>
      <c r="D44" s="33"/>
      <c r="E44" s="33"/>
      <c r="F44" s="33">
        <v>73</v>
      </c>
      <c r="G44" s="33"/>
      <c r="H44" s="33"/>
      <c r="I44" s="33"/>
      <c r="J44" s="33"/>
      <c r="K44" s="33"/>
      <c r="L44" s="33">
        <f t="shared" si="0"/>
        <v>0</v>
      </c>
      <c r="M44" s="33">
        <v>46</v>
      </c>
      <c r="N44" s="33"/>
      <c r="O44" s="33"/>
      <c r="P44" s="33">
        <v>46</v>
      </c>
      <c r="Q44" s="33">
        <v>119</v>
      </c>
      <c r="R44" s="33"/>
      <c r="S44" s="33">
        <v>83</v>
      </c>
      <c r="T44" s="33"/>
      <c r="U44" s="33"/>
      <c r="V44" s="33">
        <v>83</v>
      </c>
      <c r="W44" s="33"/>
      <c r="X44" s="33"/>
      <c r="Y44" s="33"/>
      <c r="Z44" s="33"/>
      <c r="AA44" s="33"/>
      <c r="AB44" s="33">
        <f t="shared" si="1"/>
        <v>0</v>
      </c>
      <c r="AC44" s="33">
        <v>51</v>
      </c>
      <c r="AD44" s="33"/>
      <c r="AE44" s="33"/>
      <c r="AF44" s="33">
        <v>51</v>
      </c>
      <c r="AG44" s="33">
        <v>134</v>
      </c>
      <c r="AH44" s="34">
        <v>0</v>
      </c>
      <c r="AI44" s="34">
        <v>87.951807228915655</v>
      </c>
      <c r="AJ44" s="34">
        <v>0</v>
      </c>
      <c r="AK44" s="34">
        <v>0</v>
      </c>
      <c r="AL44" s="34">
        <v>87.951807228915655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90.196078431372555</v>
      </c>
      <c r="AT44" s="34">
        <v>0</v>
      </c>
      <c r="AU44" s="34">
        <v>0</v>
      </c>
      <c r="AV44" s="34">
        <v>90.196078431372555</v>
      </c>
      <c r="AW44" s="34">
        <v>88.805970149253739</v>
      </c>
    </row>
    <row r="45" spans="1:49">
      <c r="A45" s="30" t="s">
        <v>45</v>
      </c>
      <c r="B45" s="33">
        <v>3</v>
      </c>
      <c r="C45" s="33">
        <v>272</v>
      </c>
      <c r="D45" s="33">
        <v>296</v>
      </c>
      <c r="E45" s="33">
        <v>12</v>
      </c>
      <c r="F45" s="33">
        <v>580</v>
      </c>
      <c r="G45" s="33"/>
      <c r="H45" s="33"/>
      <c r="I45" s="33"/>
      <c r="J45" s="33"/>
      <c r="K45" s="33"/>
      <c r="L45" s="33">
        <f t="shared" si="0"/>
        <v>0</v>
      </c>
      <c r="M45" s="33">
        <v>867</v>
      </c>
      <c r="N45" s="33"/>
      <c r="O45" s="33"/>
      <c r="P45" s="33">
        <v>867</v>
      </c>
      <c r="Q45" s="33">
        <v>1450</v>
      </c>
      <c r="R45" s="33">
        <v>3</v>
      </c>
      <c r="S45" s="33">
        <v>299</v>
      </c>
      <c r="T45" s="33">
        <v>362</v>
      </c>
      <c r="U45" s="33">
        <v>9</v>
      </c>
      <c r="V45" s="33">
        <v>670</v>
      </c>
      <c r="W45" s="33"/>
      <c r="X45" s="33"/>
      <c r="Y45" s="33"/>
      <c r="Z45" s="33"/>
      <c r="AA45" s="33"/>
      <c r="AB45" s="33">
        <f t="shared" si="1"/>
        <v>0</v>
      </c>
      <c r="AC45" s="33">
        <v>974</v>
      </c>
      <c r="AD45" s="33"/>
      <c r="AE45" s="33"/>
      <c r="AF45" s="33">
        <v>974</v>
      </c>
      <c r="AG45" s="33">
        <v>1647</v>
      </c>
      <c r="AH45" s="34">
        <v>100</v>
      </c>
      <c r="AI45" s="34">
        <v>90.969899665551836</v>
      </c>
      <c r="AJ45" s="34">
        <v>81.767955801104975</v>
      </c>
      <c r="AK45" s="34">
        <v>133.33333333333331</v>
      </c>
      <c r="AL45" s="34">
        <v>86.567164179104466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89.014373716632448</v>
      </c>
      <c r="AT45" s="34">
        <v>0</v>
      </c>
      <c r="AU45" s="34">
        <v>0</v>
      </c>
      <c r="AV45" s="34">
        <v>89.014373716632448</v>
      </c>
      <c r="AW45" s="34">
        <v>88.038858530661813</v>
      </c>
    </row>
    <row r="46" spans="1:49">
      <c r="A46" s="30" t="s">
        <v>46</v>
      </c>
      <c r="B46" s="33"/>
      <c r="C46" s="33">
        <v>101</v>
      </c>
      <c r="D46" s="33"/>
      <c r="E46" s="33"/>
      <c r="F46" s="33">
        <v>101</v>
      </c>
      <c r="G46" s="33"/>
      <c r="H46" s="33"/>
      <c r="I46" s="33"/>
      <c r="J46" s="33"/>
      <c r="K46" s="33"/>
      <c r="L46" s="33">
        <f t="shared" si="0"/>
        <v>0</v>
      </c>
      <c r="M46" s="33">
        <v>14</v>
      </c>
      <c r="N46" s="33"/>
      <c r="O46" s="33"/>
      <c r="P46" s="33">
        <v>14</v>
      </c>
      <c r="Q46" s="33">
        <v>115</v>
      </c>
      <c r="R46" s="33"/>
      <c r="S46" s="33">
        <v>115</v>
      </c>
      <c r="T46" s="33"/>
      <c r="U46" s="33"/>
      <c r="V46" s="33">
        <v>115</v>
      </c>
      <c r="W46" s="33"/>
      <c r="X46" s="33"/>
      <c r="Y46" s="33"/>
      <c r="Z46" s="33"/>
      <c r="AA46" s="33"/>
      <c r="AB46" s="33">
        <f t="shared" si="1"/>
        <v>0</v>
      </c>
      <c r="AC46" s="33">
        <v>12</v>
      </c>
      <c r="AD46" s="33"/>
      <c r="AE46" s="33"/>
      <c r="AF46" s="33">
        <v>12</v>
      </c>
      <c r="AG46" s="33">
        <v>127</v>
      </c>
      <c r="AH46" s="34">
        <v>0</v>
      </c>
      <c r="AI46" s="34">
        <v>87.826086956521749</v>
      </c>
      <c r="AJ46" s="34">
        <v>0</v>
      </c>
      <c r="AK46" s="34">
        <v>0</v>
      </c>
      <c r="AL46" s="34">
        <v>87.826086956521749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116.66666666666667</v>
      </c>
      <c r="AT46" s="34">
        <v>0</v>
      </c>
      <c r="AU46" s="34">
        <v>0</v>
      </c>
      <c r="AV46" s="34">
        <v>116.66666666666667</v>
      </c>
      <c r="AW46" s="34">
        <v>90.551181102362193</v>
      </c>
    </row>
    <row r="47" spans="1:49">
      <c r="A47" s="30" t="s">
        <v>47</v>
      </c>
      <c r="B47" s="33">
        <v>4</v>
      </c>
      <c r="C47" s="33">
        <v>428</v>
      </c>
      <c r="D47" s="33">
        <v>767</v>
      </c>
      <c r="E47" s="33">
        <v>189</v>
      </c>
      <c r="F47" s="33">
        <v>1384</v>
      </c>
      <c r="G47" s="33"/>
      <c r="H47" s="33"/>
      <c r="I47" s="33"/>
      <c r="J47" s="33"/>
      <c r="K47" s="33">
        <v>152</v>
      </c>
      <c r="L47" s="33">
        <f t="shared" si="0"/>
        <v>152</v>
      </c>
      <c r="M47" s="33">
        <v>2053</v>
      </c>
      <c r="N47" s="33">
        <v>41</v>
      </c>
      <c r="O47" s="33"/>
      <c r="P47" s="33">
        <v>2094</v>
      </c>
      <c r="Q47" s="33">
        <v>3634</v>
      </c>
      <c r="R47" s="33">
        <v>7</v>
      </c>
      <c r="S47" s="33">
        <v>515</v>
      </c>
      <c r="T47" s="33">
        <v>847</v>
      </c>
      <c r="U47" s="33">
        <v>197</v>
      </c>
      <c r="V47" s="33">
        <v>1559</v>
      </c>
      <c r="W47" s="33"/>
      <c r="X47" s="33"/>
      <c r="Y47" s="33"/>
      <c r="Z47" s="33"/>
      <c r="AA47" s="33">
        <v>189</v>
      </c>
      <c r="AB47" s="33">
        <f t="shared" si="1"/>
        <v>189</v>
      </c>
      <c r="AC47" s="33">
        <v>2647</v>
      </c>
      <c r="AD47" s="33">
        <v>67</v>
      </c>
      <c r="AE47" s="33"/>
      <c r="AF47" s="33">
        <v>2714</v>
      </c>
      <c r="AG47" s="33">
        <v>4469</v>
      </c>
      <c r="AH47" s="34">
        <v>57.142857142857139</v>
      </c>
      <c r="AI47" s="34">
        <v>83.106796116504853</v>
      </c>
      <c r="AJ47" s="34">
        <v>90.554899645808746</v>
      </c>
      <c r="AK47" s="34">
        <v>95.939086294416242</v>
      </c>
      <c r="AL47" s="34">
        <v>88.774855676715845</v>
      </c>
      <c r="AM47" s="34">
        <v>0</v>
      </c>
      <c r="AN47" s="34">
        <v>0</v>
      </c>
      <c r="AO47" s="34">
        <v>0</v>
      </c>
      <c r="AP47" s="34">
        <v>0</v>
      </c>
      <c r="AQ47" s="34">
        <v>80.423280423280417</v>
      </c>
      <c r="AR47" s="34">
        <v>80.423280423280417</v>
      </c>
      <c r="AS47" s="34">
        <v>77.559501322251606</v>
      </c>
      <c r="AT47" s="34">
        <v>61.194029850746269</v>
      </c>
      <c r="AU47" s="34">
        <v>0</v>
      </c>
      <c r="AV47" s="34">
        <v>77.15549005158438</v>
      </c>
      <c r="AW47" s="34">
        <v>81.315730588498553</v>
      </c>
    </row>
    <row r="48" spans="1:49">
      <c r="A48" s="30" t="s">
        <v>48</v>
      </c>
      <c r="B48" s="33"/>
      <c r="C48" s="33"/>
      <c r="D48" s="33">
        <v>57</v>
      </c>
      <c r="E48" s="33"/>
      <c r="F48" s="33">
        <v>57</v>
      </c>
      <c r="G48" s="33"/>
      <c r="H48" s="33"/>
      <c r="I48" s="33"/>
      <c r="J48" s="33"/>
      <c r="K48" s="33"/>
      <c r="L48" s="33">
        <f t="shared" si="0"/>
        <v>0</v>
      </c>
      <c r="M48" s="33">
        <v>142</v>
      </c>
      <c r="N48" s="33"/>
      <c r="O48" s="33"/>
      <c r="P48" s="33">
        <v>142</v>
      </c>
      <c r="Q48" s="33">
        <v>199</v>
      </c>
      <c r="R48" s="33"/>
      <c r="S48" s="33"/>
      <c r="T48" s="33">
        <v>65</v>
      </c>
      <c r="U48" s="33"/>
      <c r="V48" s="33">
        <v>65</v>
      </c>
      <c r="W48" s="33"/>
      <c r="X48" s="33"/>
      <c r="Y48" s="33"/>
      <c r="Z48" s="33"/>
      <c r="AA48" s="33"/>
      <c r="AB48" s="33">
        <f t="shared" si="1"/>
        <v>0</v>
      </c>
      <c r="AC48" s="33">
        <v>159</v>
      </c>
      <c r="AD48" s="33"/>
      <c r="AE48" s="33"/>
      <c r="AF48" s="33">
        <v>159</v>
      </c>
      <c r="AG48" s="33">
        <v>224</v>
      </c>
      <c r="AH48" s="34">
        <v>0</v>
      </c>
      <c r="AI48" s="34">
        <v>0</v>
      </c>
      <c r="AJ48" s="34">
        <v>87.692307692307693</v>
      </c>
      <c r="AK48" s="34">
        <v>0</v>
      </c>
      <c r="AL48" s="34">
        <v>87.692307692307693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89.308176100628927</v>
      </c>
      <c r="AT48" s="34">
        <v>0</v>
      </c>
      <c r="AU48" s="34">
        <v>0</v>
      </c>
      <c r="AV48" s="34">
        <v>89.308176100628927</v>
      </c>
      <c r="AW48" s="34">
        <v>88.839285714285708</v>
      </c>
    </row>
    <row r="49" spans="1:49">
      <c r="A49" s="30" t="s">
        <v>49</v>
      </c>
      <c r="B49" s="33">
        <v>2</v>
      </c>
      <c r="C49" s="33">
        <v>146</v>
      </c>
      <c r="D49" s="33">
        <v>142</v>
      </c>
      <c r="E49" s="33"/>
      <c r="F49" s="33">
        <v>288</v>
      </c>
      <c r="G49" s="33"/>
      <c r="H49" s="33"/>
      <c r="I49" s="33"/>
      <c r="J49" s="33"/>
      <c r="K49" s="33"/>
      <c r="L49" s="33">
        <f t="shared" si="0"/>
        <v>0</v>
      </c>
      <c r="M49" s="33">
        <v>277</v>
      </c>
      <c r="N49" s="33"/>
      <c r="O49" s="33"/>
      <c r="P49" s="33">
        <v>277</v>
      </c>
      <c r="Q49" s="33">
        <v>567</v>
      </c>
      <c r="R49" s="33">
        <v>0</v>
      </c>
      <c r="S49" s="33">
        <v>183</v>
      </c>
      <c r="T49" s="33">
        <v>154</v>
      </c>
      <c r="U49" s="33"/>
      <c r="V49" s="33">
        <v>337</v>
      </c>
      <c r="W49" s="33"/>
      <c r="X49" s="33"/>
      <c r="Y49" s="33"/>
      <c r="Z49" s="33"/>
      <c r="AA49" s="33"/>
      <c r="AB49" s="33">
        <f t="shared" si="1"/>
        <v>0</v>
      </c>
      <c r="AC49" s="33">
        <v>335</v>
      </c>
      <c r="AD49" s="33"/>
      <c r="AE49" s="33"/>
      <c r="AF49" s="33">
        <v>335</v>
      </c>
      <c r="AG49" s="33">
        <v>672</v>
      </c>
      <c r="AH49" s="34">
        <v>0</v>
      </c>
      <c r="AI49" s="34">
        <v>79.78142076502732</v>
      </c>
      <c r="AJ49" s="34">
        <v>92.20779220779221</v>
      </c>
      <c r="AK49" s="34">
        <v>0</v>
      </c>
      <c r="AL49" s="34">
        <v>85.459940652818986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82.68656716417911</v>
      </c>
      <c r="AT49" s="34">
        <v>0</v>
      </c>
      <c r="AU49" s="34">
        <v>0</v>
      </c>
      <c r="AV49" s="34">
        <v>82.68656716417911</v>
      </c>
      <c r="AW49" s="34">
        <v>84.375</v>
      </c>
    </row>
    <row r="50" spans="1:49">
      <c r="A50" s="30" t="s">
        <v>50</v>
      </c>
      <c r="B50" s="33">
        <v>4</v>
      </c>
      <c r="C50" s="33"/>
      <c r="D50" s="33">
        <v>126</v>
      </c>
      <c r="E50" s="33"/>
      <c r="F50" s="33">
        <v>126</v>
      </c>
      <c r="G50" s="33"/>
      <c r="H50" s="33"/>
      <c r="I50" s="33"/>
      <c r="J50" s="33"/>
      <c r="K50" s="33">
        <v>177</v>
      </c>
      <c r="L50" s="33">
        <f t="shared" si="0"/>
        <v>177</v>
      </c>
      <c r="M50" s="33">
        <v>106</v>
      </c>
      <c r="N50" s="33"/>
      <c r="O50" s="33"/>
      <c r="P50" s="33">
        <v>106</v>
      </c>
      <c r="Q50" s="33">
        <v>413</v>
      </c>
      <c r="R50" s="33">
        <v>5</v>
      </c>
      <c r="S50" s="33"/>
      <c r="T50" s="33">
        <v>141</v>
      </c>
      <c r="U50" s="33"/>
      <c r="V50" s="33">
        <v>141</v>
      </c>
      <c r="W50" s="33"/>
      <c r="X50" s="33"/>
      <c r="Y50" s="33"/>
      <c r="Z50" s="33"/>
      <c r="AA50" s="33">
        <v>178</v>
      </c>
      <c r="AB50" s="33">
        <f t="shared" si="1"/>
        <v>178</v>
      </c>
      <c r="AC50" s="33">
        <v>111</v>
      </c>
      <c r="AD50" s="33"/>
      <c r="AE50" s="33"/>
      <c r="AF50" s="33">
        <v>111</v>
      </c>
      <c r="AG50" s="33">
        <v>435</v>
      </c>
      <c r="AH50" s="34">
        <v>80</v>
      </c>
      <c r="AI50" s="34">
        <v>0</v>
      </c>
      <c r="AJ50" s="34">
        <v>89.361702127659569</v>
      </c>
      <c r="AK50" s="34">
        <v>0</v>
      </c>
      <c r="AL50" s="34">
        <v>89.361702127659569</v>
      </c>
      <c r="AM50" s="34">
        <v>0</v>
      </c>
      <c r="AN50" s="34">
        <v>0</v>
      </c>
      <c r="AO50" s="34">
        <v>0</v>
      </c>
      <c r="AP50" s="34">
        <v>0</v>
      </c>
      <c r="AQ50" s="34">
        <v>99.438202247191015</v>
      </c>
      <c r="AR50" s="34">
        <v>99.438202247191015</v>
      </c>
      <c r="AS50" s="34">
        <v>95.495495495495504</v>
      </c>
      <c r="AT50" s="34">
        <v>0</v>
      </c>
      <c r="AU50" s="34">
        <v>0</v>
      </c>
      <c r="AV50" s="34">
        <v>95.495495495495504</v>
      </c>
      <c r="AW50" s="34">
        <v>94.94252873563218</v>
      </c>
    </row>
    <row r="51" spans="1:49">
      <c r="A51" s="30" t="s">
        <v>51</v>
      </c>
      <c r="B51" s="33">
        <v>1</v>
      </c>
      <c r="C51" s="33">
        <v>316</v>
      </c>
      <c r="D51" s="33">
        <v>380</v>
      </c>
      <c r="E51" s="33">
        <v>121</v>
      </c>
      <c r="F51" s="33">
        <v>817</v>
      </c>
      <c r="G51" s="33"/>
      <c r="H51" s="33"/>
      <c r="I51" s="33"/>
      <c r="J51" s="33"/>
      <c r="K51" s="33"/>
      <c r="L51" s="33">
        <f t="shared" si="0"/>
        <v>0</v>
      </c>
      <c r="M51" s="33">
        <v>115</v>
      </c>
      <c r="N51" s="33"/>
      <c r="O51" s="33"/>
      <c r="P51" s="33">
        <v>115</v>
      </c>
      <c r="Q51" s="33">
        <v>933</v>
      </c>
      <c r="R51" s="33">
        <v>3</v>
      </c>
      <c r="S51" s="33">
        <v>346</v>
      </c>
      <c r="T51" s="33">
        <v>419</v>
      </c>
      <c r="U51" s="33">
        <v>111</v>
      </c>
      <c r="V51" s="33">
        <v>876</v>
      </c>
      <c r="W51" s="33"/>
      <c r="X51" s="33"/>
      <c r="Y51" s="33"/>
      <c r="Z51" s="33"/>
      <c r="AA51" s="33"/>
      <c r="AB51" s="33">
        <f t="shared" si="1"/>
        <v>0</v>
      </c>
      <c r="AC51" s="33">
        <v>146</v>
      </c>
      <c r="AD51" s="33"/>
      <c r="AE51" s="33"/>
      <c r="AF51" s="33">
        <v>146</v>
      </c>
      <c r="AG51" s="33">
        <v>1025</v>
      </c>
      <c r="AH51" s="34">
        <v>33.333333333333329</v>
      </c>
      <c r="AI51" s="34">
        <v>91.329479768786129</v>
      </c>
      <c r="AJ51" s="34">
        <v>90.692124105011928</v>
      </c>
      <c r="AK51" s="34">
        <v>109.00900900900901</v>
      </c>
      <c r="AL51" s="34">
        <v>93.264840182648399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78.767123287671239</v>
      </c>
      <c r="AT51" s="34">
        <v>0</v>
      </c>
      <c r="AU51" s="34">
        <v>0</v>
      </c>
      <c r="AV51" s="34">
        <v>78.767123287671239</v>
      </c>
      <c r="AW51" s="34">
        <v>91.024390243902445</v>
      </c>
    </row>
    <row r="52" spans="1:49">
      <c r="A52" s="30" t="s">
        <v>52</v>
      </c>
      <c r="B52" s="33">
        <v>10</v>
      </c>
      <c r="C52" s="33">
        <v>453</v>
      </c>
      <c r="D52" s="33">
        <v>372</v>
      </c>
      <c r="E52" s="33">
        <v>67</v>
      </c>
      <c r="F52" s="33">
        <v>892</v>
      </c>
      <c r="G52" s="33"/>
      <c r="H52" s="33">
        <v>328</v>
      </c>
      <c r="I52" s="33"/>
      <c r="J52" s="33">
        <v>328</v>
      </c>
      <c r="K52" s="33">
        <v>104</v>
      </c>
      <c r="L52" s="33">
        <f t="shared" si="0"/>
        <v>432</v>
      </c>
      <c r="M52" s="33">
        <v>1028</v>
      </c>
      <c r="N52" s="33">
        <v>9</v>
      </c>
      <c r="O52" s="33"/>
      <c r="P52" s="33">
        <v>1037</v>
      </c>
      <c r="Q52" s="33">
        <v>2371</v>
      </c>
      <c r="R52" s="33">
        <v>16</v>
      </c>
      <c r="S52" s="33">
        <v>517</v>
      </c>
      <c r="T52" s="33">
        <v>439</v>
      </c>
      <c r="U52" s="33">
        <v>67</v>
      </c>
      <c r="V52" s="33">
        <v>1023</v>
      </c>
      <c r="W52" s="33"/>
      <c r="X52" s="33">
        <v>432</v>
      </c>
      <c r="Y52" s="33"/>
      <c r="Z52" s="33">
        <v>432</v>
      </c>
      <c r="AA52" s="33">
        <v>109</v>
      </c>
      <c r="AB52" s="33">
        <f t="shared" si="1"/>
        <v>541</v>
      </c>
      <c r="AC52" s="33">
        <v>1170</v>
      </c>
      <c r="AD52" s="33">
        <v>9</v>
      </c>
      <c r="AE52" s="33"/>
      <c r="AF52" s="33">
        <v>1179</v>
      </c>
      <c r="AG52" s="33">
        <v>2759</v>
      </c>
      <c r="AH52" s="34">
        <v>62.5</v>
      </c>
      <c r="AI52" s="34">
        <v>87.620889748549331</v>
      </c>
      <c r="AJ52" s="34">
        <v>84.73804100227791</v>
      </c>
      <c r="AK52" s="34">
        <v>100</v>
      </c>
      <c r="AL52" s="34">
        <v>87.194525904203317</v>
      </c>
      <c r="AM52" s="34">
        <v>0</v>
      </c>
      <c r="AN52" s="34">
        <v>75.925925925925924</v>
      </c>
      <c r="AO52" s="34">
        <v>0</v>
      </c>
      <c r="AP52" s="34">
        <v>75.925925925925924</v>
      </c>
      <c r="AQ52" s="34">
        <v>95.412844036697251</v>
      </c>
      <c r="AR52" s="34">
        <v>79.852125693160815</v>
      </c>
      <c r="AS52" s="34">
        <v>87.863247863247864</v>
      </c>
      <c r="AT52" s="34">
        <v>100</v>
      </c>
      <c r="AU52" s="34">
        <v>0</v>
      </c>
      <c r="AV52" s="34">
        <v>87.955894826123838</v>
      </c>
      <c r="AW52" s="34">
        <v>85.936933671620153</v>
      </c>
    </row>
    <row r="53" spans="1:49">
      <c r="A53" s="30" t="s">
        <v>53</v>
      </c>
      <c r="B53" s="33">
        <v>13</v>
      </c>
      <c r="C53" s="33">
        <v>129</v>
      </c>
      <c r="D53" s="33"/>
      <c r="E53" s="33"/>
      <c r="F53" s="33">
        <v>129</v>
      </c>
      <c r="G53" s="33"/>
      <c r="H53" s="33"/>
      <c r="I53" s="33"/>
      <c r="J53" s="33"/>
      <c r="K53" s="33">
        <v>116</v>
      </c>
      <c r="L53" s="33">
        <f t="shared" si="0"/>
        <v>116</v>
      </c>
      <c r="M53" s="33">
        <v>213</v>
      </c>
      <c r="N53" s="33"/>
      <c r="O53" s="33"/>
      <c r="P53" s="33">
        <v>213</v>
      </c>
      <c r="Q53" s="33">
        <v>471</v>
      </c>
      <c r="R53" s="33">
        <v>15</v>
      </c>
      <c r="S53" s="33">
        <v>141</v>
      </c>
      <c r="T53" s="33"/>
      <c r="U53" s="33"/>
      <c r="V53" s="33">
        <v>141</v>
      </c>
      <c r="W53" s="33"/>
      <c r="X53" s="33"/>
      <c r="Y53" s="33"/>
      <c r="Z53" s="33"/>
      <c r="AA53" s="33">
        <v>125</v>
      </c>
      <c r="AB53" s="33">
        <f t="shared" si="1"/>
        <v>125</v>
      </c>
      <c r="AC53" s="33">
        <v>244</v>
      </c>
      <c r="AD53" s="33"/>
      <c r="AE53" s="33"/>
      <c r="AF53" s="33">
        <v>244</v>
      </c>
      <c r="AG53" s="33">
        <v>525</v>
      </c>
      <c r="AH53" s="34">
        <v>86.666666666666671</v>
      </c>
      <c r="AI53" s="34">
        <v>91.489361702127653</v>
      </c>
      <c r="AJ53" s="34">
        <v>0</v>
      </c>
      <c r="AK53" s="34">
        <v>0</v>
      </c>
      <c r="AL53" s="34">
        <v>91.489361702127653</v>
      </c>
      <c r="AM53" s="34">
        <v>0</v>
      </c>
      <c r="AN53" s="34">
        <v>0</v>
      </c>
      <c r="AO53" s="34">
        <v>0</v>
      </c>
      <c r="AP53" s="34">
        <v>0</v>
      </c>
      <c r="AQ53" s="34">
        <v>92.800000000000011</v>
      </c>
      <c r="AR53" s="34">
        <v>92.800000000000011</v>
      </c>
      <c r="AS53" s="34">
        <v>87.295081967213122</v>
      </c>
      <c r="AT53" s="34">
        <v>0</v>
      </c>
      <c r="AU53" s="34">
        <v>0</v>
      </c>
      <c r="AV53" s="34">
        <v>87.295081967213122</v>
      </c>
      <c r="AW53" s="34">
        <v>89.714285714285708</v>
      </c>
    </row>
    <row r="54" spans="1:49">
      <c r="A54" s="30" t="s">
        <v>54</v>
      </c>
      <c r="B54" s="33"/>
      <c r="C54" s="33">
        <v>38</v>
      </c>
      <c r="D54" s="33">
        <v>595</v>
      </c>
      <c r="E54" s="33">
        <v>25</v>
      </c>
      <c r="F54" s="33">
        <v>658</v>
      </c>
      <c r="G54" s="33"/>
      <c r="H54" s="33">
        <v>123</v>
      </c>
      <c r="I54" s="33"/>
      <c r="J54" s="33">
        <v>123</v>
      </c>
      <c r="K54" s="33"/>
      <c r="L54" s="33">
        <f t="shared" si="0"/>
        <v>123</v>
      </c>
      <c r="M54" s="33">
        <v>430</v>
      </c>
      <c r="N54" s="33"/>
      <c r="O54" s="33"/>
      <c r="P54" s="33">
        <v>430</v>
      </c>
      <c r="Q54" s="33">
        <v>1211</v>
      </c>
      <c r="R54" s="33"/>
      <c r="S54" s="33">
        <v>52</v>
      </c>
      <c r="T54" s="33">
        <v>596</v>
      </c>
      <c r="U54" s="33">
        <v>22</v>
      </c>
      <c r="V54" s="33">
        <v>670</v>
      </c>
      <c r="W54" s="33"/>
      <c r="X54" s="33">
        <v>132</v>
      </c>
      <c r="Y54" s="33"/>
      <c r="Z54" s="33">
        <v>132</v>
      </c>
      <c r="AA54" s="33"/>
      <c r="AB54" s="33">
        <f t="shared" si="1"/>
        <v>132</v>
      </c>
      <c r="AC54" s="33">
        <v>508</v>
      </c>
      <c r="AD54" s="33"/>
      <c r="AE54" s="33"/>
      <c r="AF54" s="33">
        <v>508</v>
      </c>
      <c r="AG54" s="33">
        <v>1310</v>
      </c>
      <c r="AH54" s="34">
        <v>0</v>
      </c>
      <c r="AI54" s="34">
        <v>73.076923076923066</v>
      </c>
      <c r="AJ54" s="34">
        <v>99.832214765100673</v>
      </c>
      <c r="AK54" s="34">
        <v>113.63636363636364</v>
      </c>
      <c r="AL54" s="34">
        <v>98.208955223880594</v>
      </c>
      <c r="AM54" s="34">
        <v>0</v>
      </c>
      <c r="AN54" s="34">
        <v>93.181818181818173</v>
      </c>
      <c r="AO54" s="34">
        <v>0</v>
      </c>
      <c r="AP54" s="34">
        <v>93.181818181818173</v>
      </c>
      <c r="AQ54" s="34">
        <v>0</v>
      </c>
      <c r="AR54" s="34">
        <v>93.181818181818173</v>
      </c>
      <c r="AS54" s="34">
        <v>84.645669291338592</v>
      </c>
      <c r="AT54" s="34">
        <v>0</v>
      </c>
      <c r="AU54" s="34">
        <v>0</v>
      </c>
      <c r="AV54" s="34">
        <v>84.645669291338592</v>
      </c>
      <c r="AW54" s="34">
        <v>92.44274809160305</v>
      </c>
    </row>
    <row r="55" spans="1:49">
      <c r="A55" s="30" t="s">
        <v>55</v>
      </c>
      <c r="B55" s="33">
        <v>20</v>
      </c>
      <c r="C55" s="33">
        <v>60</v>
      </c>
      <c r="D55" s="33"/>
      <c r="E55" s="33"/>
      <c r="F55" s="33">
        <v>60</v>
      </c>
      <c r="G55" s="33"/>
      <c r="H55" s="33"/>
      <c r="I55" s="33"/>
      <c r="J55" s="33"/>
      <c r="K55" s="33"/>
      <c r="L55" s="33">
        <f t="shared" si="0"/>
        <v>0</v>
      </c>
      <c r="M55" s="33">
        <v>174</v>
      </c>
      <c r="N55" s="33"/>
      <c r="O55" s="33"/>
      <c r="P55" s="33">
        <v>174</v>
      </c>
      <c r="Q55" s="33">
        <v>254</v>
      </c>
      <c r="R55" s="33">
        <v>19</v>
      </c>
      <c r="S55" s="33">
        <v>66</v>
      </c>
      <c r="T55" s="33"/>
      <c r="U55" s="33"/>
      <c r="V55" s="33">
        <v>66</v>
      </c>
      <c r="W55" s="33"/>
      <c r="X55" s="33"/>
      <c r="Y55" s="33"/>
      <c r="Z55" s="33"/>
      <c r="AA55" s="33"/>
      <c r="AB55" s="33">
        <f t="shared" si="1"/>
        <v>0</v>
      </c>
      <c r="AC55" s="33">
        <v>202</v>
      </c>
      <c r="AD55" s="33"/>
      <c r="AE55" s="33"/>
      <c r="AF55" s="33">
        <v>202</v>
      </c>
      <c r="AG55" s="33">
        <v>287</v>
      </c>
      <c r="AH55" s="34">
        <v>105.26315789473684</v>
      </c>
      <c r="AI55" s="34">
        <v>90.909090909090907</v>
      </c>
      <c r="AJ55" s="34">
        <v>0</v>
      </c>
      <c r="AK55" s="34">
        <v>0</v>
      </c>
      <c r="AL55" s="34">
        <v>90.909090909090907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86.138613861386133</v>
      </c>
      <c r="AT55" s="34">
        <v>0</v>
      </c>
      <c r="AU55" s="34">
        <v>0</v>
      </c>
      <c r="AV55" s="34">
        <v>86.138613861386133</v>
      </c>
      <c r="AW55" s="34">
        <v>88.501742160278738</v>
      </c>
    </row>
    <row r="56" spans="1:49">
      <c r="A56" s="30" t="s">
        <v>56</v>
      </c>
      <c r="B56" s="33">
        <v>3</v>
      </c>
      <c r="C56" s="33"/>
      <c r="D56" s="33">
        <v>438</v>
      </c>
      <c r="E56" s="33">
        <v>35</v>
      </c>
      <c r="F56" s="33">
        <v>473</v>
      </c>
      <c r="G56" s="33"/>
      <c r="H56" s="33"/>
      <c r="I56" s="33"/>
      <c r="J56" s="33"/>
      <c r="K56" s="33">
        <v>151</v>
      </c>
      <c r="L56" s="33">
        <f t="shared" si="0"/>
        <v>151</v>
      </c>
      <c r="M56" s="33">
        <v>503</v>
      </c>
      <c r="N56" s="33"/>
      <c r="O56" s="33"/>
      <c r="P56" s="33">
        <v>503</v>
      </c>
      <c r="Q56" s="33">
        <v>1130</v>
      </c>
      <c r="R56" s="33">
        <v>4</v>
      </c>
      <c r="S56" s="33"/>
      <c r="T56" s="33">
        <v>543</v>
      </c>
      <c r="U56" s="33">
        <v>36</v>
      </c>
      <c r="V56" s="33">
        <v>579</v>
      </c>
      <c r="W56" s="33"/>
      <c r="X56" s="33"/>
      <c r="Y56" s="33"/>
      <c r="Z56" s="33"/>
      <c r="AA56" s="33">
        <v>163</v>
      </c>
      <c r="AB56" s="33">
        <f t="shared" si="1"/>
        <v>163</v>
      </c>
      <c r="AC56" s="33">
        <v>600</v>
      </c>
      <c r="AD56" s="33"/>
      <c r="AE56" s="33"/>
      <c r="AF56" s="33">
        <v>600</v>
      </c>
      <c r="AG56" s="33">
        <v>1346</v>
      </c>
      <c r="AH56" s="34">
        <v>75</v>
      </c>
      <c r="AI56" s="34">
        <v>0</v>
      </c>
      <c r="AJ56" s="34">
        <v>80.662983425414367</v>
      </c>
      <c r="AK56" s="34">
        <v>97.222222222222214</v>
      </c>
      <c r="AL56" s="34">
        <v>81.692573402417963</v>
      </c>
      <c r="AM56" s="34">
        <v>0</v>
      </c>
      <c r="AN56" s="34">
        <v>0</v>
      </c>
      <c r="AO56" s="34">
        <v>0</v>
      </c>
      <c r="AP56" s="34">
        <v>0</v>
      </c>
      <c r="AQ56" s="34">
        <v>92.638036809815944</v>
      </c>
      <c r="AR56" s="34">
        <v>92.638036809815944</v>
      </c>
      <c r="AS56" s="34">
        <v>83.833333333333343</v>
      </c>
      <c r="AT56" s="34">
        <v>0</v>
      </c>
      <c r="AU56" s="34">
        <v>0</v>
      </c>
      <c r="AV56" s="34">
        <v>83.833333333333343</v>
      </c>
      <c r="AW56" s="34">
        <v>83.952451708766716</v>
      </c>
    </row>
    <row r="57" spans="1:49" ht="16.5" thickBot="1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</row>
    <row r="58" spans="1:49" ht="15.75" thickBot="1">
      <c r="A58" s="62" t="s">
        <v>57</v>
      </c>
      <c r="B58" s="63" t="s">
        <v>113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 t="s">
        <v>66</v>
      </c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 t="s">
        <v>70</v>
      </c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</row>
    <row r="59" spans="1:49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/>
      <c r="Q59" s="63" t="s">
        <v>5</v>
      </c>
      <c r="R59" s="63" t="s">
        <v>117</v>
      </c>
      <c r="S59" s="63" t="s">
        <v>1</v>
      </c>
      <c r="T59" s="63"/>
      <c r="U59" s="63"/>
      <c r="V59" s="63"/>
      <c r="W59" s="63" t="s">
        <v>2</v>
      </c>
      <c r="X59" s="63"/>
      <c r="Y59" s="63"/>
      <c r="Z59" s="63"/>
      <c r="AA59" s="63" t="s">
        <v>118</v>
      </c>
      <c r="AB59" s="63" t="s">
        <v>3</v>
      </c>
      <c r="AC59" s="63" t="s">
        <v>4</v>
      </c>
      <c r="AD59" s="63"/>
      <c r="AE59" s="63"/>
      <c r="AF59" s="63"/>
      <c r="AG59" s="63" t="s">
        <v>5</v>
      </c>
      <c r="AH59" s="63" t="s">
        <v>117</v>
      </c>
      <c r="AI59" s="63" t="s">
        <v>1</v>
      </c>
      <c r="AJ59" s="63"/>
      <c r="AK59" s="63"/>
      <c r="AL59" s="63"/>
      <c r="AM59" s="63" t="s">
        <v>2</v>
      </c>
      <c r="AN59" s="63"/>
      <c r="AO59" s="63"/>
      <c r="AP59" s="63"/>
      <c r="AQ59" s="63" t="s">
        <v>118</v>
      </c>
      <c r="AR59" s="63" t="s">
        <v>3</v>
      </c>
      <c r="AS59" s="63" t="s">
        <v>4</v>
      </c>
      <c r="AT59" s="63"/>
      <c r="AU59" s="63"/>
      <c r="AV59" s="63"/>
      <c r="AW59" s="63" t="s">
        <v>5</v>
      </c>
    </row>
    <row r="60" spans="1:49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112</v>
      </c>
      <c r="O60" s="64" t="s">
        <v>8</v>
      </c>
      <c r="P60" s="64" t="s">
        <v>9</v>
      </c>
      <c r="Q60" s="63"/>
      <c r="R60" s="63"/>
      <c r="S60" s="64" t="s">
        <v>6</v>
      </c>
      <c r="T60" s="64" t="s">
        <v>7</v>
      </c>
      <c r="U60" s="64" t="s">
        <v>8</v>
      </c>
      <c r="V60" s="64" t="s">
        <v>9</v>
      </c>
      <c r="W60" s="64" t="s">
        <v>6</v>
      </c>
      <c r="X60" s="64" t="s">
        <v>7</v>
      </c>
      <c r="Y60" s="64" t="s">
        <v>8</v>
      </c>
      <c r="Z60" s="64" t="s">
        <v>9</v>
      </c>
      <c r="AA60" s="63"/>
      <c r="AB60" s="63"/>
      <c r="AC60" s="64" t="s">
        <v>6</v>
      </c>
      <c r="AD60" s="64" t="s">
        <v>112</v>
      </c>
      <c r="AE60" s="64" t="s">
        <v>8</v>
      </c>
      <c r="AF60" s="64" t="s">
        <v>9</v>
      </c>
      <c r="AG60" s="63"/>
      <c r="AH60" s="63"/>
      <c r="AI60" s="64" t="s">
        <v>6</v>
      </c>
      <c r="AJ60" s="64" t="s">
        <v>7</v>
      </c>
      <c r="AK60" s="64" t="s">
        <v>8</v>
      </c>
      <c r="AL60" s="64" t="s">
        <v>9</v>
      </c>
      <c r="AM60" s="64" t="s">
        <v>6</v>
      </c>
      <c r="AN60" s="64" t="s">
        <v>7</v>
      </c>
      <c r="AO60" s="64" t="s">
        <v>8</v>
      </c>
      <c r="AP60" s="64" t="s">
        <v>9</v>
      </c>
      <c r="AQ60" s="63"/>
      <c r="AR60" s="63"/>
      <c r="AS60" s="64" t="s">
        <v>6</v>
      </c>
      <c r="AT60" s="64" t="s">
        <v>112</v>
      </c>
      <c r="AU60" s="64" t="s">
        <v>8</v>
      </c>
      <c r="AV60" s="64" t="s">
        <v>9</v>
      </c>
      <c r="AW60" s="63"/>
    </row>
    <row r="61" spans="1:49" s="21" customFormat="1">
      <c r="A61" s="27" t="s">
        <v>10</v>
      </c>
      <c r="B61" s="28">
        <f t="shared" ref="B61:Q61" si="2">B62+B63+B64+B65+B66+B67+B68+B69</f>
        <v>385</v>
      </c>
      <c r="C61" s="28">
        <f t="shared" si="2"/>
        <v>8317</v>
      </c>
      <c r="D61" s="28">
        <f t="shared" si="2"/>
        <v>28496</v>
      </c>
      <c r="E61" s="28">
        <f t="shared" si="2"/>
        <v>10464</v>
      </c>
      <c r="F61" s="28">
        <f t="shared" si="2"/>
        <v>47277</v>
      </c>
      <c r="G61" s="28">
        <f t="shared" si="2"/>
        <v>356</v>
      </c>
      <c r="H61" s="28">
        <f t="shared" si="2"/>
        <v>13009</v>
      </c>
      <c r="I61" s="28">
        <f t="shared" si="2"/>
        <v>846</v>
      </c>
      <c r="J61" s="28">
        <f t="shared" si="2"/>
        <v>14211</v>
      </c>
      <c r="K61" s="28">
        <f t="shared" si="2"/>
        <v>4244</v>
      </c>
      <c r="L61" s="28">
        <f t="shared" si="2"/>
        <v>18455</v>
      </c>
      <c r="M61" s="28">
        <f t="shared" si="2"/>
        <v>38202</v>
      </c>
      <c r="N61" s="28">
        <f t="shared" si="2"/>
        <v>829</v>
      </c>
      <c r="O61" s="28">
        <f t="shared" si="2"/>
        <v>176</v>
      </c>
      <c r="P61" s="28">
        <f t="shared" si="2"/>
        <v>39207</v>
      </c>
      <c r="Q61" s="28">
        <f t="shared" si="2"/>
        <v>105324</v>
      </c>
      <c r="R61" s="28">
        <f t="shared" ref="R61:AG61" si="3">R62+R63+R64+R65+R66+R67+R68+R69</f>
        <v>504</v>
      </c>
      <c r="S61" s="28">
        <f t="shared" si="3"/>
        <v>9694</v>
      </c>
      <c r="T61" s="28">
        <f t="shared" si="3"/>
        <v>33373</v>
      </c>
      <c r="U61" s="28">
        <f t="shared" si="3"/>
        <v>10732</v>
      </c>
      <c r="V61" s="28">
        <f t="shared" si="3"/>
        <v>53799</v>
      </c>
      <c r="W61" s="28">
        <f t="shared" si="3"/>
        <v>451</v>
      </c>
      <c r="X61" s="28">
        <f t="shared" si="3"/>
        <v>16087</v>
      </c>
      <c r="Y61" s="28">
        <f t="shared" si="3"/>
        <v>921</v>
      </c>
      <c r="Z61" s="28">
        <f t="shared" si="3"/>
        <v>17459</v>
      </c>
      <c r="AA61" s="28">
        <f t="shared" si="3"/>
        <v>4981</v>
      </c>
      <c r="AB61" s="28">
        <f t="shared" si="3"/>
        <v>22440</v>
      </c>
      <c r="AC61" s="28">
        <f t="shared" si="3"/>
        <v>45353</v>
      </c>
      <c r="AD61" s="28">
        <f t="shared" si="3"/>
        <v>919</v>
      </c>
      <c r="AE61" s="28">
        <f t="shared" si="3"/>
        <v>202</v>
      </c>
      <c r="AF61" s="28">
        <f t="shared" si="3"/>
        <v>46474</v>
      </c>
      <c r="AG61" s="28">
        <f t="shared" si="3"/>
        <v>123217</v>
      </c>
      <c r="AH61" s="29">
        <v>76.388888888888886</v>
      </c>
      <c r="AI61" s="29">
        <v>85.795337322054877</v>
      </c>
      <c r="AJ61" s="29">
        <v>85.386390195667161</v>
      </c>
      <c r="AK61" s="29">
        <v>97.502795378307866</v>
      </c>
      <c r="AL61" s="29">
        <v>87.877098087325038</v>
      </c>
      <c r="AM61" s="29">
        <v>78.935698447893571</v>
      </c>
      <c r="AN61" s="29">
        <v>80.866538198545413</v>
      </c>
      <c r="AO61" s="29">
        <v>91.856677524429969</v>
      </c>
      <c r="AP61" s="29">
        <v>81.396414456727186</v>
      </c>
      <c r="AQ61" s="29">
        <v>85.203774342501504</v>
      </c>
      <c r="AR61" s="29">
        <v>82.241532976827088</v>
      </c>
      <c r="AS61" s="29">
        <v>84.232575573831937</v>
      </c>
      <c r="AT61" s="29">
        <v>90.206746463547333</v>
      </c>
      <c r="AU61" s="29">
        <v>87.128712871287135</v>
      </c>
      <c r="AV61" s="29">
        <v>84.363299909626889</v>
      </c>
      <c r="AW61" s="29">
        <v>85.478464822224211</v>
      </c>
    </row>
    <row r="62" spans="1:49">
      <c r="A62" s="30" t="s">
        <v>58</v>
      </c>
      <c r="B62" s="33">
        <f t="shared" ref="B62:Q62" si="4">B13+B24+B32+B39+B40</f>
        <v>153</v>
      </c>
      <c r="C62" s="33">
        <f t="shared" si="4"/>
        <v>398</v>
      </c>
      <c r="D62" s="33">
        <f t="shared" si="4"/>
        <v>1545</v>
      </c>
      <c r="E62" s="33">
        <f t="shared" si="4"/>
        <v>423</v>
      </c>
      <c r="F62" s="33">
        <f t="shared" si="4"/>
        <v>2366</v>
      </c>
      <c r="G62" s="33">
        <f t="shared" si="4"/>
        <v>0</v>
      </c>
      <c r="H62" s="33">
        <f t="shared" si="4"/>
        <v>769</v>
      </c>
      <c r="I62" s="33">
        <f t="shared" si="4"/>
        <v>0</v>
      </c>
      <c r="J62" s="33">
        <f t="shared" si="4"/>
        <v>769</v>
      </c>
      <c r="K62" s="33">
        <f t="shared" si="4"/>
        <v>914</v>
      </c>
      <c r="L62" s="33">
        <f t="shared" si="4"/>
        <v>1683</v>
      </c>
      <c r="M62" s="33">
        <f t="shared" si="4"/>
        <v>5457</v>
      </c>
      <c r="N62" s="33">
        <f t="shared" si="4"/>
        <v>101</v>
      </c>
      <c r="O62" s="33">
        <f t="shared" si="4"/>
        <v>0</v>
      </c>
      <c r="P62" s="33">
        <f t="shared" si="4"/>
        <v>5558</v>
      </c>
      <c r="Q62" s="33">
        <f t="shared" si="4"/>
        <v>9760</v>
      </c>
      <c r="R62" s="33">
        <f t="shared" ref="R62:AG62" si="5">R13+R24+R32+R39+R40</f>
        <v>218</v>
      </c>
      <c r="S62" s="33">
        <f t="shared" si="5"/>
        <v>485</v>
      </c>
      <c r="T62" s="33">
        <f t="shared" si="5"/>
        <v>1817</v>
      </c>
      <c r="U62" s="33">
        <f t="shared" si="5"/>
        <v>465</v>
      </c>
      <c r="V62" s="33">
        <f t="shared" si="5"/>
        <v>2767</v>
      </c>
      <c r="W62" s="33">
        <f t="shared" si="5"/>
        <v>0</v>
      </c>
      <c r="X62" s="33">
        <f t="shared" si="5"/>
        <v>996</v>
      </c>
      <c r="Y62" s="33">
        <f t="shared" si="5"/>
        <v>0</v>
      </c>
      <c r="Z62" s="33">
        <f t="shared" si="5"/>
        <v>996</v>
      </c>
      <c r="AA62" s="33">
        <f t="shared" si="5"/>
        <v>1143</v>
      </c>
      <c r="AB62" s="33">
        <f t="shared" si="5"/>
        <v>2139</v>
      </c>
      <c r="AC62" s="33">
        <f t="shared" si="5"/>
        <v>6665</v>
      </c>
      <c r="AD62" s="33">
        <f t="shared" si="5"/>
        <v>71</v>
      </c>
      <c r="AE62" s="33">
        <f t="shared" si="5"/>
        <v>0</v>
      </c>
      <c r="AF62" s="33">
        <f t="shared" si="5"/>
        <v>6736</v>
      </c>
      <c r="AG62" s="33">
        <f t="shared" si="5"/>
        <v>11860</v>
      </c>
      <c r="AH62" s="34">
        <v>70.183486238532112</v>
      </c>
      <c r="AI62" s="34">
        <v>82.061855670103085</v>
      </c>
      <c r="AJ62" s="34">
        <v>85.030269675288935</v>
      </c>
      <c r="AK62" s="34">
        <v>90.967741935483872</v>
      </c>
      <c r="AL62" s="34">
        <v>85.507770148174927</v>
      </c>
      <c r="AM62" s="34">
        <v>0</v>
      </c>
      <c r="AN62" s="34">
        <v>77.208835341365472</v>
      </c>
      <c r="AO62" s="34">
        <v>0</v>
      </c>
      <c r="AP62" s="34">
        <v>77.208835341365472</v>
      </c>
      <c r="AQ62" s="34">
        <v>79.965004374453201</v>
      </c>
      <c r="AR62" s="34">
        <v>78.681626928471246</v>
      </c>
      <c r="AS62" s="34">
        <v>81.87546886721681</v>
      </c>
      <c r="AT62" s="34">
        <v>142.25352112676057</v>
      </c>
      <c r="AU62" s="34">
        <v>0</v>
      </c>
      <c r="AV62" s="34">
        <v>82.51187648456056</v>
      </c>
      <c r="AW62" s="34">
        <v>82.293423271500842</v>
      </c>
    </row>
    <row r="63" spans="1:49">
      <c r="A63" s="30" t="s">
        <v>59</v>
      </c>
      <c r="B63" s="33">
        <f t="shared" ref="B63:Q63" si="6">B16+B23+B42+B43+B44+B50+B53+B55</f>
        <v>44</v>
      </c>
      <c r="C63" s="33">
        <f t="shared" si="6"/>
        <v>1240</v>
      </c>
      <c r="D63" s="33">
        <f t="shared" si="6"/>
        <v>774</v>
      </c>
      <c r="E63" s="33">
        <f t="shared" si="6"/>
        <v>161</v>
      </c>
      <c r="F63" s="33">
        <f t="shared" si="6"/>
        <v>2175</v>
      </c>
      <c r="G63" s="33">
        <f t="shared" si="6"/>
        <v>0</v>
      </c>
      <c r="H63" s="33">
        <f t="shared" si="6"/>
        <v>281</v>
      </c>
      <c r="I63" s="33">
        <f t="shared" si="6"/>
        <v>0</v>
      </c>
      <c r="J63" s="33">
        <f t="shared" si="6"/>
        <v>281</v>
      </c>
      <c r="K63" s="33">
        <f t="shared" si="6"/>
        <v>618</v>
      </c>
      <c r="L63" s="33">
        <f t="shared" si="6"/>
        <v>899</v>
      </c>
      <c r="M63" s="33">
        <f t="shared" si="6"/>
        <v>3228</v>
      </c>
      <c r="N63" s="33">
        <f t="shared" si="6"/>
        <v>0</v>
      </c>
      <c r="O63" s="33">
        <f t="shared" si="6"/>
        <v>0</v>
      </c>
      <c r="P63" s="33">
        <f t="shared" si="6"/>
        <v>3228</v>
      </c>
      <c r="Q63" s="33">
        <f t="shared" si="6"/>
        <v>6346</v>
      </c>
      <c r="R63" s="33">
        <f t="shared" ref="R63:AG63" si="7">R16+R23+R42+R43+R44+R50+R53+R55</f>
        <v>54</v>
      </c>
      <c r="S63" s="33">
        <f t="shared" si="7"/>
        <v>1379</v>
      </c>
      <c r="T63" s="33">
        <f t="shared" si="7"/>
        <v>871</v>
      </c>
      <c r="U63" s="33">
        <f t="shared" si="7"/>
        <v>160</v>
      </c>
      <c r="V63" s="33">
        <f t="shared" si="7"/>
        <v>2410</v>
      </c>
      <c r="W63" s="33">
        <f t="shared" si="7"/>
        <v>0</v>
      </c>
      <c r="X63" s="33">
        <f t="shared" si="7"/>
        <v>373</v>
      </c>
      <c r="Y63" s="33">
        <f t="shared" si="7"/>
        <v>0</v>
      </c>
      <c r="Z63" s="33">
        <f t="shared" si="7"/>
        <v>373</v>
      </c>
      <c r="AA63" s="33">
        <f t="shared" si="7"/>
        <v>664</v>
      </c>
      <c r="AB63" s="33">
        <f t="shared" si="7"/>
        <v>1037</v>
      </c>
      <c r="AC63" s="33">
        <f t="shared" si="7"/>
        <v>3679</v>
      </c>
      <c r="AD63" s="33">
        <f t="shared" si="7"/>
        <v>0</v>
      </c>
      <c r="AE63" s="33">
        <f t="shared" si="7"/>
        <v>0</v>
      </c>
      <c r="AF63" s="33">
        <f t="shared" si="7"/>
        <v>3679</v>
      </c>
      <c r="AG63" s="33">
        <f t="shared" si="7"/>
        <v>7180</v>
      </c>
      <c r="AH63" s="34">
        <v>81.481481481481481</v>
      </c>
      <c r="AI63" s="34">
        <v>89.920232052211745</v>
      </c>
      <c r="AJ63" s="34">
        <v>88.86337543053962</v>
      </c>
      <c r="AK63" s="34">
        <v>100.62500000000001</v>
      </c>
      <c r="AL63" s="34">
        <v>90.248962655601659</v>
      </c>
      <c r="AM63" s="34">
        <v>0</v>
      </c>
      <c r="AN63" s="34">
        <v>75.335120643431637</v>
      </c>
      <c r="AO63" s="34">
        <v>0</v>
      </c>
      <c r="AP63" s="34">
        <v>75.335120643431637</v>
      </c>
      <c r="AQ63" s="34">
        <v>93.07228915662651</v>
      </c>
      <c r="AR63" s="34">
        <v>86.692381870781105</v>
      </c>
      <c r="AS63" s="34">
        <v>87.741234030986675</v>
      </c>
      <c r="AT63" s="34">
        <v>0</v>
      </c>
      <c r="AU63" s="34">
        <v>0</v>
      </c>
      <c r="AV63" s="34">
        <v>87.741234030986675</v>
      </c>
      <c r="AW63" s="34">
        <v>88.384401114206128</v>
      </c>
    </row>
    <row r="64" spans="1:49">
      <c r="A64" s="30" t="s">
        <v>60</v>
      </c>
      <c r="B64" s="33">
        <f t="shared" ref="B64:Q64" si="8">B30</f>
        <v>13</v>
      </c>
      <c r="C64" s="33">
        <f t="shared" si="8"/>
        <v>535</v>
      </c>
      <c r="D64" s="33">
        <f t="shared" si="8"/>
        <v>10491</v>
      </c>
      <c r="E64" s="33">
        <f t="shared" si="8"/>
        <v>5108</v>
      </c>
      <c r="F64" s="33">
        <f t="shared" si="8"/>
        <v>16134</v>
      </c>
      <c r="G64" s="33">
        <f t="shared" si="8"/>
        <v>0</v>
      </c>
      <c r="H64" s="33">
        <f t="shared" si="8"/>
        <v>3831</v>
      </c>
      <c r="I64" s="33">
        <f t="shared" si="8"/>
        <v>633</v>
      </c>
      <c r="J64" s="33">
        <f t="shared" si="8"/>
        <v>4464</v>
      </c>
      <c r="K64" s="33">
        <f t="shared" si="8"/>
        <v>0</v>
      </c>
      <c r="L64" s="33">
        <f t="shared" si="8"/>
        <v>4464</v>
      </c>
      <c r="M64" s="33">
        <f t="shared" si="8"/>
        <v>6759</v>
      </c>
      <c r="N64" s="33">
        <f t="shared" si="8"/>
        <v>415</v>
      </c>
      <c r="O64" s="33">
        <f t="shared" si="8"/>
        <v>176</v>
      </c>
      <c r="P64" s="33">
        <f t="shared" si="8"/>
        <v>7350</v>
      </c>
      <c r="Q64" s="33">
        <f t="shared" si="8"/>
        <v>27961</v>
      </c>
      <c r="R64" s="33">
        <f t="shared" ref="R64:AG64" si="9">R30</f>
        <v>19</v>
      </c>
      <c r="S64" s="33">
        <f t="shared" si="9"/>
        <v>701</v>
      </c>
      <c r="T64" s="33">
        <f t="shared" si="9"/>
        <v>12694</v>
      </c>
      <c r="U64" s="33">
        <f t="shared" si="9"/>
        <v>5217</v>
      </c>
      <c r="V64" s="33">
        <f t="shared" si="9"/>
        <v>18612</v>
      </c>
      <c r="W64" s="33">
        <f t="shared" si="9"/>
        <v>0</v>
      </c>
      <c r="X64" s="33">
        <f t="shared" si="9"/>
        <v>5027</v>
      </c>
      <c r="Y64" s="33">
        <f t="shared" si="9"/>
        <v>676</v>
      </c>
      <c r="Z64" s="33">
        <f t="shared" si="9"/>
        <v>5703</v>
      </c>
      <c r="AA64" s="33">
        <f t="shared" si="9"/>
        <v>0</v>
      </c>
      <c r="AB64" s="33">
        <f t="shared" si="9"/>
        <v>5703</v>
      </c>
      <c r="AC64" s="33">
        <f t="shared" si="9"/>
        <v>8151</v>
      </c>
      <c r="AD64" s="33">
        <f t="shared" si="9"/>
        <v>433</v>
      </c>
      <c r="AE64" s="33">
        <f t="shared" si="9"/>
        <v>202</v>
      </c>
      <c r="AF64" s="33">
        <f t="shared" si="9"/>
        <v>8786</v>
      </c>
      <c r="AG64" s="33">
        <f t="shared" si="9"/>
        <v>33120</v>
      </c>
      <c r="AH64" s="34">
        <v>68.421052631578945</v>
      </c>
      <c r="AI64" s="34">
        <v>76.319543509272464</v>
      </c>
      <c r="AJ64" s="34">
        <v>82.645344257129352</v>
      </c>
      <c r="AK64" s="34">
        <v>97.910676634080886</v>
      </c>
      <c r="AL64" s="34">
        <v>86.686009026434562</v>
      </c>
      <c r="AM64" s="34">
        <v>0</v>
      </c>
      <c r="AN64" s="34">
        <v>76.20847423910881</v>
      </c>
      <c r="AO64" s="34">
        <v>93.639053254437869</v>
      </c>
      <c r="AP64" s="34">
        <v>78.274592319831669</v>
      </c>
      <c r="AQ64" s="34">
        <v>0</v>
      </c>
      <c r="AR64" s="34">
        <v>78.274592319831669</v>
      </c>
      <c r="AS64" s="34">
        <v>82.922340817077654</v>
      </c>
      <c r="AT64" s="34">
        <v>95.842956120092381</v>
      </c>
      <c r="AU64" s="34">
        <v>87.128712871287135</v>
      </c>
      <c r="AV64" s="34">
        <v>83.655816071022087</v>
      </c>
      <c r="AW64" s="34">
        <v>84.423309178743963</v>
      </c>
    </row>
    <row r="65" spans="1:49">
      <c r="A65" s="30" t="s">
        <v>61</v>
      </c>
      <c r="B65" s="33">
        <f t="shared" ref="B65:Q65" si="10">B18+B25+B35+B36+B41+B47</f>
        <v>44</v>
      </c>
      <c r="C65" s="33">
        <f t="shared" si="10"/>
        <v>1744</v>
      </c>
      <c r="D65" s="33">
        <f t="shared" si="10"/>
        <v>2246</v>
      </c>
      <c r="E65" s="33">
        <f t="shared" si="10"/>
        <v>720</v>
      </c>
      <c r="F65" s="33">
        <f t="shared" si="10"/>
        <v>4710</v>
      </c>
      <c r="G65" s="33">
        <f t="shared" si="10"/>
        <v>0</v>
      </c>
      <c r="H65" s="33">
        <f t="shared" si="10"/>
        <v>1067</v>
      </c>
      <c r="I65" s="33">
        <f t="shared" si="10"/>
        <v>56</v>
      </c>
      <c r="J65" s="33">
        <f t="shared" si="10"/>
        <v>1123</v>
      </c>
      <c r="K65" s="33">
        <f t="shared" si="10"/>
        <v>311</v>
      </c>
      <c r="L65" s="33">
        <f t="shared" si="10"/>
        <v>1434</v>
      </c>
      <c r="M65" s="33">
        <f t="shared" si="10"/>
        <v>5608</v>
      </c>
      <c r="N65" s="33">
        <f t="shared" si="10"/>
        <v>41</v>
      </c>
      <c r="O65" s="33">
        <f t="shared" si="10"/>
        <v>0</v>
      </c>
      <c r="P65" s="33">
        <f t="shared" si="10"/>
        <v>5649</v>
      </c>
      <c r="Q65" s="33">
        <f t="shared" si="10"/>
        <v>11837</v>
      </c>
      <c r="R65" s="33">
        <f t="shared" ref="R65:AG65" si="11">R18+R25+R35+R36+R41+R47</f>
        <v>58</v>
      </c>
      <c r="S65" s="33">
        <f t="shared" si="11"/>
        <v>2243</v>
      </c>
      <c r="T65" s="33">
        <f t="shared" si="11"/>
        <v>2531</v>
      </c>
      <c r="U65" s="33">
        <f t="shared" si="11"/>
        <v>732</v>
      </c>
      <c r="V65" s="33">
        <f t="shared" si="11"/>
        <v>5506</v>
      </c>
      <c r="W65" s="33">
        <f t="shared" si="11"/>
        <v>0</v>
      </c>
      <c r="X65" s="33">
        <f t="shared" si="11"/>
        <v>1227</v>
      </c>
      <c r="Y65" s="33">
        <f t="shared" si="11"/>
        <v>61</v>
      </c>
      <c r="Z65" s="33">
        <f t="shared" si="11"/>
        <v>1288</v>
      </c>
      <c r="AA65" s="33">
        <f t="shared" si="11"/>
        <v>368</v>
      </c>
      <c r="AB65" s="33">
        <f t="shared" si="11"/>
        <v>1656</v>
      </c>
      <c r="AC65" s="33">
        <f t="shared" si="11"/>
        <v>6809</v>
      </c>
      <c r="AD65" s="33">
        <f t="shared" si="11"/>
        <v>77</v>
      </c>
      <c r="AE65" s="33">
        <f t="shared" si="11"/>
        <v>0</v>
      </c>
      <c r="AF65" s="33">
        <f t="shared" si="11"/>
        <v>6886</v>
      </c>
      <c r="AG65" s="33">
        <f t="shared" si="11"/>
        <v>14106</v>
      </c>
      <c r="AH65" s="34">
        <v>75.862068965517238</v>
      </c>
      <c r="AI65" s="34">
        <v>77.753009362460986</v>
      </c>
      <c r="AJ65" s="34">
        <v>88.739628605294357</v>
      </c>
      <c r="AK65" s="34">
        <v>98.360655737704917</v>
      </c>
      <c r="AL65" s="34">
        <v>85.543043952052315</v>
      </c>
      <c r="AM65" s="34">
        <v>0</v>
      </c>
      <c r="AN65" s="34">
        <v>86.960065199673991</v>
      </c>
      <c r="AO65" s="34">
        <v>91.803278688524586</v>
      </c>
      <c r="AP65" s="34">
        <v>87.189440993788821</v>
      </c>
      <c r="AQ65" s="34">
        <v>84.510869565217391</v>
      </c>
      <c r="AR65" s="34">
        <v>86.594202898550719</v>
      </c>
      <c r="AS65" s="34">
        <v>82.361580261418709</v>
      </c>
      <c r="AT65" s="34">
        <v>53.246753246753244</v>
      </c>
      <c r="AU65" s="34">
        <v>0</v>
      </c>
      <c r="AV65" s="34">
        <v>82.036015103107758</v>
      </c>
      <c r="AW65" s="34">
        <v>83.914646249822766</v>
      </c>
    </row>
    <row r="66" spans="1:49">
      <c r="A66" s="30" t="s">
        <v>62</v>
      </c>
      <c r="B66" s="33">
        <f t="shared" ref="B66:Q66" si="12">B14+B15+B17+B19+B21+B45+B54</f>
        <v>16</v>
      </c>
      <c r="C66" s="33">
        <f t="shared" si="12"/>
        <v>1191</v>
      </c>
      <c r="D66" s="33">
        <f t="shared" si="12"/>
        <v>5895</v>
      </c>
      <c r="E66" s="33">
        <f t="shared" si="12"/>
        <v>1993</v>
      </c>
      <c r="F66" s="33">
        <f t="shared" si="12"/>
        <v>9079</v>
      </c>
      <c r="G66" s="33">
        <f t="shared" si="12"/>
        <v>0</v>
      </c>
      <c r="H66" s="33">
        <f t="shared" si="12"/>
        <v>1664</v>
      </c>
      <c r="I66" s="33">
        <f t="shared" si="12"/>
        <v>75</v>
      </c>
      <c r="J66" s="33">
        <f t="shared" si="12"/>
        <v>1739</v>
      </c>
      <c r="K66" s="33">
        <f t="shared" si="12"/>
        <v>730</v>
      </c>
      <c r="L66" s="33">
        <f t="shared" si="12"/>
        <v>2469</v>
      </c>
      <c r="M66" s="33">
        <f t="shared" si="12"/>
        <v>6366</v>
      </c>
      <c r="N66" s="33">
        <f t="shared" si="12"/>
        <v>129</v>
      </c>
      <c r="O66" s="33">
        <f t="shared" si="12"/>
        <v>0</v>
      </c>
      <c r="P66" s="33">
        <f t="shared" si="12"/>
        <v>6495</v>
      </c>
      <c r="Q66" s="33">
        <f t="shared" si="12"/>
        <v>18059</v>
      </c>
      <c r="R66" s="33">
        <f t="shared" ref="R66:AG66" si="13">R14+R15+R17+R19+R21+R45+R54</f>
        <v>14</v>
      </c>
      <c r="S66" s="33">
        <f t="shared" si="13"/>
        <v>1288</v>
      </c>
      <c r="T66" s="33">
        <f t="shared" si="13"/>
        <v>6771</v>
      </c>
      <c r="U66" s="33">
        <f t="shared" si="13"/>
        <v>2090</v>
      </c>
      <c r="V66" s="33">
        <f t="shared" si="13"/>
        <v>10149</v>
      </c>
      <c r="W66" s="33">
        <f t="shared" si="13"/>
        <v>0</v>
      </c>
      <c r="X66" s="33">
        <f t="shared" si="13"/>
        <v>2268</v>
      </c>
      <c r="Y66" s="33">
        <f t="shared" si="13"/>
        <v>68</v>
      </c>
      <c r="Z66" s="33">
        <f t="shared" si="13"/>
        <v>2336</v>
      </c>
      <c r="AA66" s="33">
        <f t="shared" si="13"/>
        <v>832</v>
      </c>
      <c r="AB66" s="33">
        <f t="shared" si="13"/>
        <v>3168</v>
      </c>
      <c r="AC66" s="33">
        <f t="shared" si="13"/>
        <v>7429</v>
      </c>
      <c r="AD66" s="33">
        <f t="shared" si="13"/>
        <v>190</v>
      </c>
      <c r="AE66" s="33">
        <f t="shared" si="13"/>
        <v>0</v>
      </c>
      <c r="AF66" s="33">
        <f t="shared" si="13"/>
        <v>7619</v>
      </c>
      <c r="AG66" s="33">
        <f t="shared" si="13"/>
        <v>20950</v>
      </c>
      <c r="AH66" s="34">
        <v>114.28571428571428</v>
      </c>
      <c r="AI66" s="34">
        <v>92.468944099378874</v>
      </c>
      <c r="AJ66" s="34">
        <v>87.062472308373955</v>
      </c>
      <c r="AK66" s="34">
        <v>95.358851674641144</v>
      </c>
      <c r="AL66" s="34">
        <v>89.457089368410678</v>
      </c>
      <c r="AM66" s="34">
        <v>0</v>
      </c>
      <c r="AN66" s="34">
        <v>73.368606701940024</v>
      </c>
      <c r="AO66" s="34">
        <v>110.29411764705883</v>
      </c>
      <c r="AP66" s="34">
        <v>74.44349315068493</v>
      </c>
      <c r="AQ66" s="34">
        <v>87.740384615384613</v>
      </c>
      <c r="AR66" s="34">
        <v>77.935606060606062</v>
      </c>
      <c r="AS66" s="34">
        <v>85.691210122492933</v>
      </c>
      <c r="AT66" s="34">
        <v>67.89473684210526</v>
      </c>
      <c r="AU66" s="34">
        <v>0</v>
      </c>
      <c r="AV66" s="34">
        <v>85.247407796298731</v>
      </c>
      <c r="AW66" s="34">
        <v>86.200477326968965</v>
      </c>
    </row>
    <row r="67" spans="1:49">
      <c r="A67" s="30" t="s">
        <v>63</v>
      </c>
      <c r="B67" s="33">
        <f t="shared" ref="B67:Q67" si="14">B11+B22+B26+B27+B33+B34</f>
        <v>70</v>
      </c>
      <c r="C67" s="33">
        <f t="shared" si="14"/>
        <v>1304</v>
      </c>
      <c r="D67" s="33">
        <f t="shared" si="14"/>
        <v>3621</v>
      </c>
      <c r="E67" s="33">
        <f t="shared" si="14"/>
        <v>1161</v>
      </c>
      <c r="F67" s="33">
        <f t="shared" si="14"/>
        <v>6086</v>
      </c>
      <c r="G67" s="33">
        <f t="shared" si="14"/>
        <v>0</v>
      </c>
      <c r="H67" s="33">
        <f t="shared" si="14"/>
        <v>2968</v>
      </c>
      <c r="I67" s="33">
        <f t="shared" si="14"/>
        <v>42</v>
      </c>
      <c r="J67" s="33">
        <f t="shared" si="14"/>
        <v>3010</v>
      </c>
      <c r="K67" s="33">
        <f t="shared" si="14"/>
        <v>987</v>
      </c>
      <c r="L67" s="33">
        <f t="shared" si="14"/>
        <v>3997</v>
      </c>
      <c r="M67" s="33">
        <f t="shared" si="14"/>
        <v>5458</v>
      </c>
      <c r="N67" s="33">
        <f t="shared" si="14"/>
        <v>101</v>
      </c>
      <c r="O67" s="33">
        <f t="shared" si="14"/>
        <v>0</v>
      </c>
      <c r="P67" s="33">
        <f t="shared" si="14"/>
        <v>5559</v>
      </c>
      <c r="Q67" s="33">
        <f t="shared" si="14"/>
        <v>15712</v>
      </c>
      <c r="R67" s="33">
        <f t="shared" ref="R67:AG67" si="15">R11+R22+R26+R27+R33+R34</f>
        <v>81</v>
      </c>
      <c r="S67" s="33">
        <f t="shared" si="15"/>
        <v>1450</v>
      </c>
      <c r="T67" s="33">
        <f t="shared" si="15"/>
        <v>4189</v>
      </c>
      <c r="U67" s="33">
        <f t="shared" si="15"/>
        <v>1208</v>
      </c>
      <c r="V67" s="33">
        <f t="shared" si="15"/>
        <v>6847</v>
      </c>
      <c r="W67" s="33">
        <f t="shared" si="15"/>
        <v>0</v>
      </c>
      <c r="X67" s="33">
        <f t="shared" si="15"/>
        <v>3558</v>
      </c>
      <c r="Y67" s="33">
        <f t="shared" si="15"/>
        <v>55</v>
      </c>
      <c r="Z67" s="33">
        <f t="shared" si="15"/>
        <v>3613</v>
      </c>
      <c r="AA67" s="33">
        <f t="shared" si="15"/>
        <v>1210</v>
      </c>
      <c r="AB67" s="33">
        <f t="shared" si="15"/>
        <v>4823</v>
      </c>
      <c r="AC67" s="33">
        <f t="shared" si="15"/>
        <v>6632</v>
      </c>
      <c r="AD67" s="33">
        <f t="shared" si="15"/>
        <v>103</v>
      </c>
      <c r="AE67" s="33">
        <f t="shared" si="15"/>
        <v>0</v>
      </c>
      <c r="AF67" s="33">
        <f t="shared" si="15"/>
        <v>6735</v>
      </c>
      <c r="AG67" s="33">
        <f t="shared" si="15"/>
        <v>18486</v>
      </c>
      <c r="AH67" s="34">
        <v>86.419753086419746</v>
      </c>
      <c r="AI67" s="34">
        <v>89.931034482758619</v>
      </c>
      <c r="AJ67" s="34">
        <v>86.440677966101703</v>
      </c>
      <c r="AK67" s="34">
        <v>96.109271523178805</v>
      </c>
      <c r="AL67" s="34">
        <v>88.885643347451435</v>
      </c>
      <c r="AM67" s="34">
        <v>0</v>
      </c>
      <c r="AN67" s="34">
        <v>83.417650365373802</v>
      </c>
      <c r="AO67" s="34">
        <v>76.363636363636374</v>
      </c>
      <c r="AP67" s="34">
        <v>83.31026847495157</v>
      </c>
      <c r="AQ67" s="34">
        <v>81.570247933884303</v>
      </c>
      <c r="AR67" s="34">
        <v>82.873730043541357</v>
      </c>
      <c r="AS67" s="34">
        <v>82.297949336550062</v>
      </c>
      <c r="AT67" s="34">
        <v>98.05825242718447</v>
      </c>
      <c r="AU67" s="34">
        <v>0</v>
      </c>
      <c r="AV67" s="34">
        <v>82.538975501113583</v>
      </c>
      <c r="AW67" s="34">
        <v>84.994049551011571</v>
      </c>
    </row>
    <row r="68" spans="1:49">
      <c r="A68" s="30" t="s">
        <v>64</v>
      </c>
      <c r="B68" s="33">
        <f t="shared" ref="B68:Q68" si="16">B28+B31+B37+B51+B52+B56</f>
        <v>28</v>
      </c>
      <c r="C68" s="33">
        <f t="shared" si="16"/>
        <v>1434</v>
      </c>
      <c r="D68" s="33">
        <f t="shared" si="16"/>
        <v>2619</v>
      </c>
      <c r="E68" s="33">
        <f t="shared" si="16"/>
        <v>794</v>
      </c>
      <c r="F68" s="33">
        <f t="shared" si="16"/>
        <v>4847</v>
      </c>
      <c r="G68" s="33">
        <f t="shared" si="16"/>
        <v>283</v>
      </c>
      <c r="H68" s="33">
        <f t="shared" si="16"/>
        <v>1690</v>
      </c>
      <c r="I68" s="33">
        <f t="shared" si="16"/>
        <v>13</v>
      </c>
      <c r="J68" s="33">
        <f t="shared" si="16"/>
        <v>1986</v>
      </c>
      <c r="K68" s="33">
        <f t="shared" si="16"/>
        <v>412</v>
      </c>
      <c r="L68" s="33">
        <f t="shared" si="16"/>
        <v>2398</v>
      </c>
      <c r="M68" s="33">
        <f t="shared" si="16"/>
        <v>3370</v>
      </c>
      <c r="N68" s="33">
        <f t="shared" si="16"/>
        <v>42</v>
      </c>
      <c r="O68" s="33">
        <f t="shared" si="16"/>
        <v>0</v>
      </c>
      <c r="P68" s="33">
        <f t="shared" si="16"/>
        <v>3412</v>
      </c>
      <c r="Q68" s="33">
        <f t="shared" si="16"/>
        <v>10685</v>
      </c>
      <c r="R68" s="33">
        <f t="shared" ref="R68:AG68" si="17">R28+R31+R37+R51+R52+R56</f>
        <v>39</v>
      </c>
      <c r="S68" s="33">
        <f t="shared" si="17"/>
        <v>1598</v>
      </c>
      <c r="T68" s="33">
        <f t="shared" si="17"/>
        <v>3001</v>
      </c>
      <c r="U68" s="33">
        <f t="shared" si="17"/>
        <v>771</v>
      </c>
      <c r="V68" s="33">
        <f t="shared" si="17"/>
        <v>5370</v>
      </c>
      <c r="W68" s="33">
        <f t="shared" si="17"/>
        <v>355</v>
      </c>
      <c r="X68" s="33">
        <f t="shared" si="17"/>
        <v>1909</v>
      </c>
      <c r="Y68" s="33">
        <f t="shared" si="17"/>
        <v>17</v>
      </c>
      <c r="Z68" s="33">
        <f t="shared" si="17"/>
        <v>2281</v>
      </c>
      <c r="AA68" s="33">
        <f t="shared" si="17"/>
        <v>447</v>
      </c>
      <c r="AB68" s="33">
        <f t="shared" si="17"/>
        <v>2728</v>
      </c>
      <c r="AC68" s="33">
        <f t="shared" si="17"/>
        <v>3830</v>
      </c>
      <c r="AD68" s="33">
        <f t="shared" si="17"/>
        <v>45</v>
      </c>
      <c r="AE68" s="33">
        <f t="shared" si="17"/>
        <v>0</v>
      </c>
      <c r="AF68" s="33">
        <f t="shared" si="17"/>
        <v>3875</v>
      </c>
      <c r="AG68" s="33">
        <f t="shared" si="17"/>
        <v>12012</v>
      </c>
      <c r="AH68" s="34">
        <v>71.794871794871796</v>
      </c>
      <c r="AI68" s="34">
        <v>89.737171464330416</v>
      </c>
      <c r="AJ68" s="34">
        <v>87.270909696767745</v>
      </c>
      <c r="AK68" s="34">
        <v>102.98313878080414</v>
      </c>
      <c r="AL68" s="34">
        <v>90.260707635009311</v>
      </c>
      <c r="AM68" s="34">
        <v>79.718309859154928</v>
      </c>
      <c r="AN68" s="34">
        <v>88.528025144054482</v>
      </c>
      <c r="AO68" s="34">
        <v>76.470588235294116</v>
      </c>
      <c r="AP68" s="34">
        <v>87.067075843928095</v>
      </c>
      <c r="AQ68" s="34">
        <v>92.170022371364652</v>
      </c>
      <c r="AR68" s="34">
        <v>87.903225806451616</v>
      </c>
      <c r="AS68" s="34">
        <v>87.989556135770229</v>
      </c>
      <c r="AT68" s="34">
        <v>93.333333333333329</v>
      </c>
      <c r="AU68" s="34">
        <v>0</v>
      </c>
      <c r="AV68" s="34">
        <v>88.051612903225802</v>
      </c>
      <c r="AW68" s="34">
        <v>88.952713952713964</v>
      </c>
    </row>
    <row r="69" spans="1:49">
      <c r="A69" s="30" t="s">
        <v>65</v>
      </c>
      <c r="B69" s="33">
        <f t="shared" ref="B69:Q69" si="18">B12+B20+B29+B38+B46+B48+B49</f>
        <v>17</v>
      </c>
      <c r="C69" s="33">
        <f t="shared" si="18"/>
        <v>471</v>
      </c>
      <c r="D69" s="33">
        <f t="shared" si="18"/>
        <v>1305</v>
      </c>
      <c r="E69" s="33">
        <f t="shared" si="18"/>
        <v>104</v>
      </c>
      <c r="F69" s="33">
        <f t="shared" si="18"/>
        <v>1880</v>
      </c>
      <c r="G69" s="33">
        <f t="shared" si="18"/>
        <v>73</v>
      </c>
      <c r="H69" s="33">
        <f t="shared" si="18"/>
        <v>739</v>
      </c>
      <c r="I69" s="33">
        <f t="shared" si="18"/>
        <v>27</v>
      </c>
      <c r="J69" s="33">
        <f t="shared" si="18"/>
        <v>839</v>
      </c>
      <c r="K69" s="33">
        <f t="shared" si="18"/>
        <v>272</v>
      </c>
      <c r="L69" s="33">
        <f t="shared" si="18"/>
        <v>1111</v>
      </c>
      <c r="M69" s="33">
        <f t="shared" si="18"/>
        <v>1956</v>
      </c>
      <c r="N69" s="33">
        <f t="shared" si="18"/>
        <v>0</v>
      </c>
      <c r="O69" s="33">
        <f t="shared" si="18"/>
        <v>0</v>
      </c>
      <c r="P69" s="33">
        <f t="shared" si="18"/>
        <v>1956</v>
      </c>
      <c r="Q69" s="33">
        <f t="shared" si="18"/>
        <v>4964</v>
      </c>
      <c r="R69" s="33">
        <f t="shared" ref="R69:AG69" si="19">R12+R20+R29+R38+R46+R48+R49</f>
        <v>21</v>
      </c>
      <c r="S69" s="33">
        <f t="shared" si="19"/>
        <v>550</v>
      </c>
      <c r="T69" s="33">
        <f t="shared" si="19"/>
        <v>1499</v>
      </c>
      <c r="U69" s="33">
        <f t="shared" si="19"/>
        <v>89</v>
      </c>
      <c r="V69" s="33">
        <f t="shared" si="19"/>
        <v>2138</v>
      </c>
      <c r="W69" s="33">
        <f t="shared" si="19"/>
        <v>96</v>
      </c>
      <c r="X69" s="33">
        <f t="shared" si="19"/>
        <v>729</v>
      </c>
      <c r="Y69" s="33">
        <f t="shared" si="19"/>
        <v>44</v>
      </c>
      <c r="Z69" s="33">
        <f t="shared" si="19"/>
        <v>869</v>
      </c>
      <c r="AA69" s="33">
        <f t="shared" si="19"/>
        <v>317</v>
      </c>
      <c r="AB69" s="33">
        <f t="shared" si="19"/>
        <v>1186</v>
      </c>
      <c r="AC69" s="33">
        <f t="shared" si="19"/>
        <v>2158</v>
      </c>
      <c r="AD69" s="33">
        <f t="shared" si="19"/>
        <v>0</v>
      </c>
      <c r="AE69" s="33">
        <f t="shared" si="19"/>
        <v>0</v>
      </c>
      <c r="AF69" s="33">
        <f t="shared" si="19"/>
        <v>2158</v>
      </c>
      <c r="AG69" s="33">
        <f t="shared" si="19"/>
        <v>5503</v>
      </c>
      <c r="AH69" s="34">
        <v>80.952380952380949</v>
      </c>
      <c r="AI69" s="34">
        <v>85.636363636363626</v>
      </c>
      <c r="AJ69" s="34">
        <v>87.058038692461636</v>
      </c>
      <c r="AK69" s="34">
        <v>116.85393258426966</v>
      </c>
      <c r="AL69" s="34">
        <v>87.932647333956965</v>
      </c>
      <c r="AM69" s="34">
        <v>76.041666666666657</v>
      </c>
      <c r="AN69" s="34">
        <v>101.37174211248285</v>
      </c>
      <c r="AO69" s="34">
        <v>61.363636363636367</v>
      </c>
      <c r="AP69" s="34">
        <v>96.547756041426922</v>
      </c>
      <c r="AQ69" s="34">
        <v>85.804416403785496</v>
      </c>
      <c r="AR69" s="34">
        <v>93.676222596964593</v>
      </c>
      <c r="AS69" s="34">
        <v>90.639481000926779</v>
      </c>
      <c r="AT69" s="34">
        <v>0</v>
      </c>
      <c r="AU69" s="34">
        <v>0</v>
      </c>
      <c r="AV69" s="34">
        <v>90.639481000926779</v>
      </c>
      <c r="AW69" s="34">
        <v>90.205342540432483</v>
      </c>
    </row>
    <row r="71" spans="1:49">
      <c r="A71" s="25" t="s">
        <v>141</v>
      </c>
    </row>
    <row r="72" spans="1:49">
      <c r="A72" s="36"/>
    </row>
    <row r="73" spans="1:49">
      <c r="A73" s="26"/>
    </row>
  </sheetData>
  <mergeCells count="50">
    <mergeCell ref="AS59:AV59"/>
    <mergeCell ref="A58:A60"/>
    <mergeCell ref="R58:AG58"/>
    <mergeCell ref="B58:Q58"/>
    <mergeCell ref="AH58:AW58"/>
    <mergeCell ref="R59:R60"/>
    <mergeCell ref="S59:V59"/>
    <mergeCell ref="W59:Z59"/>
    <mergeCell ref="AA59:AA60"/>
    <mergeCell ref="AB59:AB60"/>
    <mergeCell ref="AC59:AF59"/>
    <mergeCell ref="AG59:AG60"/>
    <mergeCell ref="B59:B60"/>
    <mergeCell ref="AW59:AW60"/>
    <mergeCell ref="G59:J59"/>
    <mergeCell ref="K59:K60"/>
    <mergeCell ref="L59:L60"/>
    <mergeCell ref="L8:L9"/>
    <mergeCell ref="C59:F59"/>
    <mergeCell ref="AR8:AR9"/>
    <mergeCell ref="M59:P59"/>
    <mergeCell ref="Q59:Q60"/>
    <mergeCell ref="AH59:AH60"/>
    <mergeCell ref="AI59:AL59"/>
    <mergeCell ref="AM59:AP59"/>
    <mergeCell ref="AQ59:AQ60"/>
    <mergeCell ref="AR59:AR60"/>
    <mergeCell ref="AS8:AV8"/>
    <mergeCell ref="AW8:AW9"/>
    <mergeCell ref="M8:P8"/>
    <mergeCell ref="Q8:Q9"/>
    <mergeCell ref="AH8:AH9"/>
    <mergeCell ref="AI8:AL8"/>
    <mergeCell ref="AM8:AP8"/>
    <mergeCell ref="A7:A9"/>
    <mergeCell ref="R7:AG7"/>
    <mergeCell ref="B7:Q7"/>
    <mergeCell ref="AH7:AW7"/>
    <mergeCell ref="R8:R9"/>
    <mergeCell ref="S8:V8"/>
    <mergeCell ref="W8:Z8"/>
    <mergeCell ref="AA8:AA9"/>
    <mergeCell ref="AB8:AB9"/>
    <mergeCell ref="AC8:AF8"/>
    <mergeCell ref="AQ8:AQ9"/>
    <mergeCell ref="AG8:AG9"/>
    <mergeCell ref="B8:B9"/>
    <mergeCell ref="C8:F8"/>
    <mergeCell ref="G8:J8"/>
    <mergeCell ref="K8:K9"/>
  </mergeCells>
  <conditionalFormatting sqref="DY10:EM10">
    <cfRule type="cellIs" dxfId="11" priority="6" operator="notEqual">
      <formula>0</formula>
    </cfRule>
  </conditionalFormatting>
  <conditionalFormatting sqref="CT10:DW10">
    <cfRule type="cellIs" dxfId="10" priority="5" operator="notEqual">
      <formula>0</formula>
    </cfRule>
  </conditionalFormatting>
  <conditionalFormatting sqref="DY11:EM56">
    <cfRule type="cellIs" dxfId="9" priority="4" operator="notEqual">
      <formula>0</formula>
    </cfRule>
  </conditionalFormatting>
  <conditionalFormatting sqref="CT11:DW56">
    <cfRule type="cellIs" dxfId="8" priority="3" operator="notEqual">
      <formula>0</formula>
    </cfRule>
  </conditionalFormatting>
  <conditionalFormatting sqref="DY61:EM69">
    <cfRule type="cellIs" dxfId="7" priority="2" operator="notEqual">
      <formula>0</formula>
    </cfRule>
  </conditionalFormatting>
  <conditionalFormatting sqref="CT61:DW69">
    <cfRule type="cellIs" dxfId="6" priority="1" operator="notEqual">
      <formula>0</formula>
    </cfRule>
  </conditionalFormatting>
  <hyperlinks>
    <hyperlink ref="AW6" location="Contenido!A1" display="Contenido"/>
  </hyperlinks>
  <pageMargins left="0.7" right="0.7" top="0.75" bottom="0.75" header="0.3" footer="0.3"/>
  <pageSetup orientation="portrait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49" width="14.42578125" style="20" customWidth="1"/>
    <col min="50" max="16384" width="11.42578125" style="20"/>
  </cols>
  <sheetData>
    <row r="1" spans="1:49" s="57" customFormat="1" ht="18">
      <c r="A1" s="55" t="s">
        <v>67</v>
      </c>
    </row>
    <row r="2" spans="1:49" s="57" customFormat="1" ht="20.25">
      <c r="A2" s="58" t="s">
        <v>79</v>
      </c>
    </row>
    <row r="3" spans="1:49" s="57" customFormat="1" ht="18">
      <c r="A3" s="55" t="s">
        <v>126</v>
      </c>
    </row>
    <row r="4" spans="1:49" s="57" customFormat="1" ht="18">
      <c r="A4" s="55" t="s">
        <v>136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49" s="57" customForma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49" s="57" customFormat="1" ht="15.75" thickBot="1"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W6" s="61" t="s">
        <v>102</v>
      </c>
    </row>
    <row r="7" spans="1:49" s="35" customFormat="1" ht="16.5" thickBot="1">
      <c r="A7" s="62" t="s">
        <v>0</v>
      </c>
      <c r="B7" s="63" t="s">
        <v>113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 t="s">
        <v>66</v>
      </c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 t="s">
        <v>70</v>
      </c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</row>
    <row r="8" spans="1:49" s="35" customFormat="1" ht="16.5" thickBot="1">
      <c r="A8" s="62"/>
      <c r="B8" s="63" t="s">
        <v>117</v>
      </c>
      <c r="C8" s="63" t="s">
        <v>1</v>
      </c>
      <c r="D8" s="63"/>
      <c r="E8" s="63"/>
      <c r="F8" s="63"/>
      <c r="G8" s="63" t="s">
        <v>2</v>
      </c>
      <c r="H8" s="63"/>
      <c r="I8" s="63"/>
      <c r="J8" s="63"/>
      <c r="K8" s="63" t="s">
        <v>118</v>
      </c>
      <c r="L8" s="63" t="s">
        <v>3</v>
      </c>
      <c r="M8" s="63" t="s">
        <v>4</v>
      </c>
      <c r="N8" s="63"/>
      <c r="O8" s="63"/>
      <c r="P8" s="63"/>
      <c r="Q8" s="63" t="s">
        <v>5</v>
      </c>
      <c r="R8" s="63" t="s">
        <v>117</v>
      </c>
      <c r="S8" s="63" t="s">
        <v>1</v>
      </c>
      <c r="T8" s="63"/>
      <c r="U8" s="63"/>
      <c r="V8" s="63"/>
      <c r="W8" s="63" t="s">
        <v>2</v>
      </c>
      <c r="X8" s="63"/>
      <c r="Y8" s="63"/>
      <c r="Z8" s="63"/>
      <c r="AA8" s="63" t="s">
        <v>118</v>
      </c>
      <c r="AB8" s="63" t="s">
        <v>3</v>
      </c>
      <c r="AC8" s="63" t="s">
        <v>4</v>
      </c>
      <c r="AD8" s="63"/>
      <c r="AE8" s="63"/>
      <c r="AF8" s="63"/>
      <c r="AG8" s="63" t="s">
        <v>5</v>
      </c>
      <c r="AH8" s="63" t="s">
        <v>117</v>
      </c>
      <c r="AI8" s="63" t="s">
        <v>1</v>
      </c>
      <c r="AJ8" s="63"/>
      <c r="AK8" s="63"/>
      <c r="AL8" s="63"/>
      <c r="AM8" s="63" t="s">
        <v>2</v>
      </c>
      <c r="AN8" s="63"/>
      <c r="AO8" s="63"/>
      <c r="AP8" s="63"/>
      <c r="AQ8" s="63" t="s">
        <v>118</v>
      </c>
      <c r="AR8" s="63" t="s">
        <v>3</v>
      </c>
      <c r="AS8" s="63" t="s">
        <v>4</v>
      </c>
      <c r="AT8" s="63"/>
      <c r="AU8" s="63"/>
      <c r="AV8" s="63"/>
      <c r="AW8" s="63" t="s">
        <v>5</v>
      </c>
    </row>
    <row r="9" spans="1:49" s="35" customFormat="1" ht="26.25" thickBot="1">
      <c r="A9" s="62"/>
      <c r="B9" s="63"/>
      <c r="C9" s="64" t="s">
        <v>6</v>
      </c>
      <c r="D9" s="64" t="s">
        <v>7</v>
      </c>
      <c r="E9" s="64" t="s">
        <v>8</v>
      </c>
      <c r="F9" s="64" t="s">
        <v>9</v>
      </c>
      <c r="G9" s="64" t="s">
        <v>6</v>
      </c>
      <c r="H9" s="64" t="s">
        <v>7</v>
      </c>
      <c r="I9" s="64" t="s">
        <v>8</v>
      </c>
      <c r="J9" s="64" t="s">
        <v>9</v>
      </c>
      <c r="K9" s="63"/>
      <c r="L9" s="63"/>
      <c r="M9" s="64" t="s">
        <v>6</v>
      </c>
      <c r="N9" s="64" t="s">
        <v>112</v>
      </c>
      <c r="O9" s="64" t="s">
        <v>8</v>
      </c>
      <c r="P9" s="64" t="s">
        <v>9</v>
      </c>
      <c r="Q9" s="63"/>
      <c r="R9" s="63"/>
      <c r="S9" s="64" t="s">
        <v>6</v>
      </c>
      <c r="T9" s="64" t="s">
        <v>7</v>
      </c>
      <c r="U9" s="64" t="s">
        <v>8</v>
      </c>
      <c r="V9" s="64" t="s">
        <v>9</v>
      </c>
      <c r="W9" s="64" t="s">
        <v>6</v>
      </c>
      <c r="X9" s="64" t="s">
        <v>7</v>
      </c>
      <c r="Y9" s="64" t="s">
        <v>8</v>
      </c>
      <c r="Z9" s="64" t="s">
        <v>9</v>
      </c>
      <c r="AA9" s="63"/>
      <c r="AB9" s="63"/>
      <c r="AC9" s="64" t="s">
        <v>6</v>
      </c>
      <c r="AD9" s="64" t="s">
        <v>112</v>
      </c>
      <c r="AE9" s="64" t="s">
        <v>8</v>
      </c>
      <c r="AF9" s="64" t="s">
        <v>9</v>
      </c>
      <c r="AG9" s="63"/>
      <c r="AH9" s="63"/>
      <c r="AI9" s="64" t="s">
        <v>6</v>
      </c>
      <c r="AJ9" s="64" t="s">
        <v>7</v>
      </c>
      <c r="AK9" s="64" t="s">
        <v>8</v>
      </c>
      <c r="AL9" s="64" t="s">
        <v>9</v>
      </c>
      <c r="AM9" s="64" t="s">
        <v>6</v>
      </c>
      <c r="AN9" s="64" t="s">
        <v>7</v>
      </c>
      <c r="AO9" s="64" t="s">
        <v>8</v>
      </c>
      <c r="AP9" s="64" t="s">
        <v>9</v>
      </c>
      <c r="AQ9" s="63"/>
      <c r="AR9" s="63"/>
      <c r="AS9" s="64" t="s">
        <v>6</v>
      </c>
      <c r="AT9" s="64" t="s">
        <v>112</v>
      </c>
      <c r="AU9" s="64" t="s">
        <v>8</v>
      </c>
      <c r="AV9" s="64" t="s">
        <v>9</v>
      </c>
      <c r="AW9" s="63"/>
    </row>
    <row r="10" spans="1:49" s="21" customFormat="1">
      <c r="A10" s="27" t="s">
        <v>10</v>
      </c>
      <c r="B10" s="28">
        <v>355</v>
      </c>
      <c r="C10" s="28">
        <v>7742</v>
      </c>
      <c r="D10" s="28">
        <v>26849</v>
      </c>
      <c r="E10" s="28">
        <v>10548</v>
      </c>
      <c r="F10" s="28">
        <v>45139</v>
      </c>
      <c r="G10" s="28">
        <v>359</v>
      </c>
      <c r="H10" s="28">
        <v>11830</v>
      </c>
      <c r="I10" s="28">
        <v>815</v>
      </c>
      <c r="J10" s="28">
        <v>13004</v>
      </c>
      <c r="K10" s="28">
        <v>3991</v>
      </c>
      <c r="L10" s="28">
        <v>16995</v>
      </c>
      <c r="M10" s="28">
        <v>36770</v>
      </c>
      <c r="N10" s="28">
        <v>859</v>
      </c>
      <c r="O10" s="28">
        <v>178</v>
      </c>
      <c r="P10" s="28">
        <v>37807</v>
      </c>
      <c r="Q10" s="28">
        <v>100296</v>
      </c>
      <c r="R10" s="28">
        <v>411</v>
      </c>
      <c r="S10" s="28">
        <v>8760</v>
      </c>
      <c r="T10" s="28">
        <v>31055</v>
      </c>
      <c r="U10" s="28">
        <v>10796</v>
      </c>
      <c r="V10" s="28">
        <v>50611</v>
      </c>
      <c r="W10" s="28">
        <v>413</v>
      </c>
      <c r="X10" s="28">
        <v>14378</v>
      </c>
      <c r="Y10" s="28">
        <v>862</v>
      </c>
      <c r="Z10" s="28">
        <v>15653</v>
      </c>
      <c r="AA10" s="28">
        <v>4524</v>
      </c>
      <c r="AB10" s="28">
        <v>20177</v>
      </c>
      <c r="AC10" s="28">
        <v>43162</v>
      </c>
      <c r="AD10" s="28">
        <v>1021</v>
      </c>
      <c r="AE10" s="28">
        <v>189</v>
      </c>
      <c r="AF10" s="28">
        <v>44372</v>
      </c>
      <c r="AG10" s="28">
        <v>115571</v>
      </c>
      <c r="AH10" s="29">
        <v>86.374695863746965</v>
      </c>
      <c r="AI10" s="29">
        <v>88.378995433789953</v>
      </c>
      <c r="AJ10" s="29">
        <v>86.456287232329743</v>
      </c>
      <c r="AK10" s="29">
        <v>97.70285290848463</v>
      </c>
      <c r="AL10" s="29">
        <v>89.188121159431745</v>
      </c>
      <c r="AM10" s="29">
        <v>86.924939467312342</v>
      </c>
      <c r="AN10" s="29">
        <v>82.278481012658233</v>
      </c>
      <c r="AO10" s="29">
        <v>94.547563805104403</v>
      </c>
      <c r="AP10" s="29">
        <v>83.076726506101068</v>
      </c>
      <c r="AQ10" s="29">
        <v>88.218390804597703</v>
      </c>
      <c r="AR10" s="29">
        <v>84.229568320364763</v>
      </c>
      <c r="AS10" s="29">
        <v>85.19067698438441</v>
      </c>
      <c r="AT10" s="29">
        <v>84.133202742409409</v>
      </c>
      <c r="AU10" s="29">
        <v>94.179894179894177</v>
      </c>
      <c r="AV10" s="29">
        <v>85.204633552690893</v>
      </c>
      <c r="AW10" s="29">
        <v>86.783016500679238</v>
      </c>
    </row>
    <row r="11" spans="1:49">
      <c r="A11" s="30" t="s">
        <v>11</v>
      </c>
      <c r="B11" s="33">
        <v>5</v>
      </c>
      <c r="C11" s="33">
        <v>250</v>
      </c>
      <c r="D11" s="33">
        <v>264</v>
      </c>
      <c r="E11" s="33"/>
      <c r="F11" s="33">
        <v>514</v>
      </c>
      <c r="G11" s="33"/>
      <c r="H11" s="33"/>
      <c r="I11" s="33"/>
      <c r="J11" s="33"/>
      <c r="K11" s="33">
        <v>184</v>
      </c>
      <c r="L11" s="33">
        <v>184</v>
      </c>
      <c r="M11" s="33">
        <v>792</v>
      </c>
      <c r="N11" s="33"/>
      <c r="O11" s="33"/>
      <c r="P11" s="33">
        <v>792</v>
      </c>
      <c r="Q11" s="33">
        <v>1495</v>
      </c>
      <c r="R11" s="33">
        <v>7</v>
      </c>
      <c r="S11" s="33">
        <v>265</v>
      </c>
      <c r="T11" s="33">
        <v>330</v>
      </c>
      <c r="U11" s="33"/>
      <c r="V11" s="33">
        <v>595</v>
      </c>
      <c r="W11" s="33"/>
      <c r="X11" s="33"/>
      <c r="Y11" s="33"/>
      <c r="Z11" s="33"/>
      <c r="AA11" s="33">
        <v>219</v>
      </c>
      <c r="AB11" s="33">
        <v>219</v>
      </c>
      <c r="AC11" s="33">
        <v>903</v>
      </c>
      <c r="AD11" s="33"/>
      <c r="AE11" s="33"/>
      <c r="AF11" s="33">
        <v>903</v>
      </c>
      <c r="AG11" s="33">
        <v>1724</v>
      </c>
      <c r="AH11" s="34">
        <v>71.428571428571431</v>
      </c>
      <c r="AI11" s="34">
        <v>94.339622641509436</v>
      </c>
      <c r="AJ11" s="34">
        <v>80</v>
      </c>
      <c r="AK11" s="34"/>
      <c r="AL11" s="34">
        <v>86.386554621848745</v>
      </c>
      <c r="AM11" s="34"/>
      <c r="AN11" s="34"/>
      <c r="AO11" s="34"/>
      <c r="AP11" s="34"/>
      <c r="AQ11" s="34">
        <v>84.018264840182653</v>
      </c>
      <c r="AR11" s="34">
        <v>84.018264840182638</v>
      </c>
      <c r="AS11" s="34">
        <v>87.707641196013284</v>
      </c>
      <c r="AT11" s="34"/>
      <c r="AU11" s="34"/>
      <c r="AV11" s="34">
        <v>87.707641196013284</v>
      </c>
      <c r="AW11" s="34">
        <v>86.716937354988403</v>
      </c>
    </row>
    <row r="12" spans="1:49">
      <c r="A12" s="30" t="s">
        <v>12</v>
      </c>
      <c r="B12" s="33">
        <v>2</v>
      </c>
      <c r="C12" s="33"/>
      <c r="D12" s="33">
        <v>674</v>
      </c>
      <c r="E12" s="33">
        <v>84</v>
      </c>
      <c r="F12" s="33">
        <v>758</v>
      </c>
      <c r="G12" s="33"/>
      <c r="H12" s="33">
        <v>314</v>
      </c>
      <c r="I12" s="33"/>
      <c r="J12" s="33">
        <v>314</v>
      </c>
      <c r="K12" s="33">
        <v>78</v>
      </c>
      <c r="L12" s="33">
        <v>392</v>
      </c>
      <c r="M12" s="33">
        <v>488</v>
      </c>
      <c r="N12" s="33"/>
      <c r="O12" s="33"/>
      <c r="P12" s="33">
        <v>488</v>
      </c>
      <c r="Q12" s="33">
        <v>1640</v>
      </c>
      <c r="R12" s="33">
        <v>3</v>
      </c>
      <c r="S12" s="33"/>
      <c r="T12" s="33">
        <v>858</v>
      </c>
      <c r="U12" s="33">
        <v>85</v>
      </c>
      <c r="V12" s="33">
        <v>943</v>
      </c>
      <c r="W12" s="33"/>
      <c r="X12" s="33">
        <v>382</v>
      </c>
      <c r="Y12" s="33"/>
      <c r="Z12" s="33">
        <v>382</v>
      </c>
      <c r="AA12" s="33">
        <v>89</v>
      </c>
      <c r="AB12" s="33">
        <v>471</v>
      </c>
      <c r="AC12" s="33">
        <v>603</v>
      </c>
      <c r="AD12" s="33"/>
      <c r="AE12" s="33"/>
      <c r="AF12" s="33">
        <v>603</v>
      </c>
      <c r="AG12" s="33">
        <v>2020</v>
      </c>
      <c r="AH12" s="34">
        <v>66.666666666666671</v>
      </c>
      <c r="AI12" s="34"/>
      <c r="AJ12" s="34">
        <v>78.554778554778551</v>
      </c>
      <c r="AK12" s="34">
        <v>98.82352941176471</v>
      </c>
      <c r="AL12" s="34">
        <v>80.38176033934252</v>
      </c>
      <c r="AM12" s="34"/>
      <c r="AN12" s="34">
        <v>82.198952879581157</v>
      </c>
      <c r="AO12" s="34"/>
      <c r="AP12" s="34">
        <v>82.198952879581157</v>
      </c>
      <c r="AQ12" s="34">
        <v>87.640449438202253</v>
      </c>
      <c r="AR12" s="34">
        <v>83.227176220806797</v>
      </c>
      <c r="AS12" s="34">
        <v>80.928689883913762</v>
      </c>
      <c r="AT12" s="34"/>
      <c r="AU12" s="34"/>
      <c r="AV12" s="34">
        <v>80.928689883913762</v>
      </c>
      <c r="AW12" s="34">
        <v>81.188118811881182</v>
      </c>
    </row>
    <row r="13" spans="1:49">
      <c r="A13" s="30" t="s">
        <v>13</v>
      </c>
      <c r="B13" s="33">
        <v>25</v>
      </c>
      <c r="C13" s="33">
        <v>216</v>
      </c>
      <c r="D13" s="33">
        <v>601</v>
      </c>
      <c r="E13" s="33">
        <v>261</v>
      </c>
      <c r="F13" s="33">
        <v>1078</v>
      </c>
      <c r="G13" s="33"/>
      <c r="H13" s="33">
        <v>328</v>
      </c>
      <c r="I13" s="33"/>
      <c r="J13" s="33">
        <v>328</v>
      </c>
      <c r="K13" s="33">
        <v>120</v>
      </c>
      <c r="L13" s="33">
        <v>448</v>
      </c>
      <c r="M13" s="33">
        <v>1478</v>
      </c>
      <c r="N13" s="33">
        <v>42</v>
      </c>
      <c r="O13" s="33"/>
      <c r="P13" s="33">
        <v>1520</v>
      </c>
      <c r="Q13" s="33">
        <v>3071</v>
      </c>
      <c r="R13" s="33">
        <v>21</v>
      </c>
      <c r="S13" s="33">
        <v>258</v>
      </c>
      <c r="T13" s="33">
        <v>683</v>
      </c>
      <c r="U13" s="33">
        <v>289</v>
      </c>
      <c r="V13" s="33">
        <v>1230</v>
      </c>
      <c r="W13" s="33"/>
      <c r="X13" s="33">
        <v>405</v>
      </c>
      <c r="Y13" s="33"/>
      <c r="Z13" s="33">
        <v>405</v>
      </c>
      <c r="AA13" s="33">
        <v>150</v>
      </c>
      <c r="AB13" s="33">
        <v>555</v>
      </c>
      <c r="AC13" s="33">
        <v>1757</v>
      </c>
      <c r="AD13" s="33">
        <v>39</v>
      </c>
      <c r="AE13" s="33"/>
      <c r="AF13" s="33">
        <v>1796</v>
      </c>
      <c r="AG13" s="33">
        <v>3602</v>
      </c>
      <c r="AH13" s="34">
        <v>119.04761904761905</v>
      </c>
      <c r="AI13" s="34">
        <v>83.720930232558146</v>
      </c>
      <c r="AJ13" s="34">
        <v>87.994143484626647</v>
      </c>
      <c r="AK13" s="34">
        <v>90.311418685121112</v>
      </c>
      <c r="AL13" s="34">
        <v>87.642276422764226</v>
      </c>
      <c r="AM13" s="34"/>
      <c r="AN13" s="34">
        <v>80.987654320987659</v>
      </c>
      <c r="AO13" s="34"/>
      <c r="AP13" s="34">
        <v>80.987654320987659</v>
      </c>
      <c r="AQ13" s="34">
        <v>80</v>
      </c>
      <c r="AR13" s="34">
        <v>80.72072072072072</v>
      </c>
      <c r="AS13" s="34">
        <v>84.120660216277741</v>
      </c>
      <c r="AT13" s="34">
        <v>107.69230769230769</v>
      </c>
      <c r="AU13" s="34"/>
      <c r="AV13" s="34">
        <v>84.63251670378618</v>
      </c>
      <c r="AW13" s="34">
        <v>85.258189894503047</v>
      </c>
    </row>
    <row r="14" spans="1:49">
      <c r="A14" s="30" t="s">
        <v>14</v>
      </c>
      <c r="B14" s="33">
        <v>7</v>
      </c>
      <c r="C14" s="33">
        <v>206</v>
      </c>
      <c r="D14" s="33">
        <v>296</v>
      </c>
      <c r="E14" s="33">
        <v>49</v>
      </c>
      <c r="F14" s="33">
        <v>551</v>
      </c>
      <c r="G14" s="33"/>
      <c r="H14" s="33"/>
      <c r="I14" s="33"/>
      <c r="J14" s="33"/>
      <c r="K14" s="33"/>
      <c r="L14" s="33">
        <v>0</v>
      </c>
      <c r="M14" s="33">
        <v>555</v>
      </c>
      <c r="N14" s="33"/>
      <c r="O14" s="33"/>
      <c r="P14" s="33">
        <v>555</v>
      </c>
      <c r="Q14" s="33">
        <v>1113</v>
      </c>
      <c r="R14" s="33">
        <v>0</v>
      </c>
      <c r="S14" s="33">
        <v>234</v>
      </c>
      <c r="T14" s="33">
        <v>355</v>
      </c>
      <c r="U14" s="33">
        <v>49</v>
      </c>
      <c r="V14" s="33">
        <v>638</v>
      </c>
      <c r="W14" s="33"/>
      <c r="X14" s="33"/>
      <c r="Y14" s="33"/>
      <c r="Z14" s="33"/>
      <c r="AA14" s="33"/>
      <c r="AB14" s="33">
        <v>0</v>
      </c>
      <c r="AC14" s="33">
        <v>663</v>
      </c>
      <c r="AD14" s="33"/>
      <c r="AE14" s="33"/>
      <c r="AF14" s="33">
        <v>663</v>
      </c>
      <c r="AG14" s="33">
        <v>1301</v>
      </c>
      <c r="AH14" s="34">
        <v>0</v>
      </c>
      <c r="AI14" s="34">
        <v>88.034188034188034</v>
      </c>
      <c r="AJ14" s="34">
        <v>83.380281690140848</v>
      </c>
      <c r="AK14" s="34">
        <v>100</v>
      </c>
      <c r="AL14" s="34">
        <v>86.36363636363636</v>
      </c>
      <c r="AM14" s="34"/>
      <c r="AN14" s="34"/>
      <c r="AO14" s="34"/>
      <c r="AP14" s="34"/>
      <c r="AQ14" s="34"/>
      <c r="AR14" s="34"/>
      <c r="AS14" s="34">
        <v>83.710407239819006</v>
      </c>
      <c r="AT14" s="34"/>
      <c r="AU14" s="34"/>
      <c r="AV14" s="34">
        <v>83.710407239819006</v>
      </c>
      <c r="AW14" s="34">
        <v>85.549577248270566</v>
      </c>
    </row>
    <row r="15" spans="1:49">
      <c r="A15" s="30" t="s">
        <v>15</v>
      </c>
      <c r="B15" s="33">
        <v>2</v>
      </c>
      <c r="C15" s="33"/>
      <c r="D15" s="33">
        <v>171</v>
      </c>
      <c r="E15" s="33">
        <v>160</v>
      </c>
      <c r="F15" s="33">
        <v>331</v>
      </c>
      <c r="G15" s="33"/>
      <c r="H15" s="33"/>
      <c r="I15" s="33"/>
      <c r="J15" s="33"/>
      <c r="K15" s="33">
        <v>339</v>
      </c>
      <c r="L15" s="33">
        <v>339</v>
      </c>
      <c r="M15" s="33">
        <v>1048</v>
      </c>
      <c r="N15" s="33"/>
      <c r="O15" s="33"/>
      <c r="P15" s="33">
        <v>1048</v>
      </c>
      <c r="Q15" s="33">
        <v>1720</v>
      </c>
      <c r="R15" s="33">
        <v>0</v>
      </c>
      <c r="S15" s="33"/>
      <c r="T15" s="33">
        <v>161</v>
      </c>
      <c r="U15" s="33">
        <v>188</v>
      </c>
      <c r="V15" s="33">
        <v>349</v>
      </c>
      <c r="W15" s="33"/>
      <c r="X15" s="33"/>
      <c r="Y15" s="33"/>
      <c r="Z15" s="33"/>
      <c r="AA15" s="33">
        <v>374</v>
      </c>
      <c r="AB15" s="33">
        <v>374</v>
      </c>
      <c r="AC15" s="33">
        <v>1216</v>
      </c>
      <c r="AD15" s="33"/>
      <c r="AE15" s="33"/>
      <c r="AF15" s="33">
        <v>1216</v>
      </c>
      <c r="AG15" s="33">
        <v>1939</v>
      </c>
      <c r="AH15" s="34">
        <v>0</v>
      </c>
      <c r="AI15" s="34"/>
      <c r="AJ15" s="34">
        <v>106.2111801242236</v>
      </c>
      <c r="AK15" s="34">
        <v>85.106382978723403</v>
      </c>
      <c r="AL15" s="34">
        <v>94.842406876790832</v>
      </c>
      <c r="AM15" s="34"/>
      <c r="AN15" s="34"/>
      <c r="AO15" s="34"/>
      <c r="AP15" s="34"/>
      <c r="AQ15" s="34">
        <v>90.641711229946523</v>
      </c>
      <c r="AR15" s="34">
        <v>90.641711229946523</v>
      </c>
      <c r="AS15" s="34">
        <v>86.18421052631578</v>
      </c>
      <c r="AT15" s="34"/>
      <c r="AU15" s="34"/>
      <c r="AV15" s="34">
        <v>86.18421052631578</v>
      </c>
      <c r="AW15" s="34">
        <v>88.705518308406397</v>
      </c>
    </row>
    <row r="16" spans="1:49">
      <c r="A16" s="30" t="s">
        <v>16</v>
      </c>
      <c r="B16" s="33"/>
      <c r="C16" s="33">
        <v>27</v>
      </c>
      <c r="D16" s="33"/>
      <c r="E16" s="33"/>
      <c r="F16" s="33">
        <v>27</v>
      </c>
      <c r="G16" s="33"/>
      <c r="H16" s="33"/>
      <c r="I16" s="33"/>
      <c r="J16" s="33"/>
      <c r="K16" s="33"/>
      <c r="L16" s="33">
        <v>0</v>
      </c>
      <c r="M16" s="33">
        <v>85</v>
      </c>
      <c r="N16" s="33"/>
      <c r="O16" s="33"/>
      <c r="P16" s="33">
        <v>85</v>
      </c>
      <c r="Q16" s="33">
        <v>112</v>
      </c>
      <c r="R16" s="33"/>
      <c r="S16" s="33">
        <v>29</v>
      </c>
      <c r="T16" s="33"/>
      <c r="U16" s="33"/>
      <c r="V16" s="33">
        <v>29</v>
      </c>
      <c r="W16" s="33"/>
      <c r="X16" s="33"/>
      <c r="Y16" s="33"/>
      <c r="Z16" s="33"/>
      <c r="AA16" s="33"/>
      <c r="AB16" s="33">
        <v>0</v>
      </c>
      <c r="AC16" s="33">
        <v>85</v>
      </c>
      <c r="AD16" s="33"/>
      <c r="AE16" s="33"/>
      <c r="AF16" s="33">
        <v>85</v>
      </c>
      <c r="AG16" s="33">
        <v>114</v>
      </c>
      <c r="AH16" s="34"/>
      <c r="AI16" s="34">
        <v>93.103448275862064</v>
      </c>
      <c r="AJ16" s="34"/>
      <c r="AK16" s="34"/>
      <c r="AL16" s="34">
        <v>93.103448275862064</v>
      </c>
      <c r="AM16" s="34"/>
      <c r="AN16" s="34"/>
      <c r="AO16" s="34"/>
      <c r="AP16" s="34"/>
      <c r="AQ16" s="34"/>
      <c r="AR16" s="34"/>
      <c r="AS16" s="34">
        <v>100</v>
      </c>
      <c r="AT16" s="34"/>
      <c r="AU16" s="34"/>
      <c r="AV16" s="34">
        <v>100</v>
      </c>
      <c r="AW16" s="34">
        <v>98.245614035087726</v>
      </c>
    </row>
    <row r="17" spans="1:49">
      <c r="A17" s="30" t="s">
        <v>17</v>
      </c>
      <c r="B17" s="33"/>
      <c r="C17" s="33">
        <v>371</v>
      </c>
      <c r="D17" s="33">
        <v>3683</v>
      </c>
      <c r="E17" s="33">
        <v>1552</v>
      </c>
      <c r="F17" s="33">
        <v>5606</v>
      </c>
      <c r="G17" s="33"/>
      <c r="H17" s="33">
        <v>1100</v>
      </c>
      <c r="I17" s="33">
        <v>74</v>
      </c>
      <c r="J17" s="33">
        <v>1174</v>
      </c>
      <c r="K17" s="33">
        <v>340</v>
      </c>
      <c r="L17" s="33">
        <v>1514</v>
      </c>
      <c r="M17" s="33">
        <v>1754</v>
      </c>
      <c r="N17" s="33">
        <v>124</v>
      </c>
      <c r="O17" s="33"/>
      <c r="P17" s="33">
        <v>1878</v>
      </c>
      <c r="Q17" s="33">
        <v>8998</v>
      </c>
      <c r="R17" s="33"/>
      <c r="S17" s="33">
        <v>365</v>
      </c>
      <c r="T17" s="33">
        <v>4164</v>
      </c>
      <c r="U17" s="33">
        <v>1616</v>
      </c>
      <c r="V17" s="33">
        <v>6145</v>
      </c>
      <c r="W17" s="33"/>
      <c r="X17" s="33">
        <v>1301</v>
      </c>
      <c r="Y17" s="33">
        <v>66</v>
      </c>
      <c r="Z17" s="33">
        <v>1367</v>
      </c>
      <c r="AA17" s="33">
        <v>360</v>
      </c>
      <c r="AB17" s="33">
        <v>1727</v>
      </c>
      <c r="AC17" s="33">
        <v>1972</v>
      </c>
      <c r="AD17" s="33">
        <v>175</v>
      </c>
      <c r="AE17" s="33"/>
      <c r="AF17" s="33">
        <v>2147</v>
      </c>
      <c r="AG17" s="33">
        <v>10019</v>
      </c>
      <c r="AH17" s="34"/>
      <c r="AI17" s="34">
        <v>101.64383561643835</v>
      </c>
      <c r="AJ17" s="34">
        <v>88.448607108549467</v>
      </c>
      <c r="AK17" s="34">
        <v>96.039603960396036</v>
      </c>
      <c r="AL17" s="34">
        <v>91.228641171684302</v>
      </c>
      <c r="AM17" s="34"/>
      <c r="AN17" s="34">
        <v>84.550345887778633</v>
      </c>
      <c r="AO17" s="34">
        <v>112.12121212121212</v>
      </c>
      <c r="AP17" s="34">
        <v>85.881492318946599</v>
      </c>
      <c r="AQ17" s="34">
        <v>94.444444444444443</v>
      </c>
      <c r="AR17" s="34">
        <v>87.666473653734798</v>
      </c>
      <c r="AS17" s="34">
        <v>88.945233265720077</v>
      </c>
      <c r="AT17" s="34">
        <v>70.857142857142861</v>
      </c>
      <c r="AU17" s="34"/>
      <c r="AV17" s="34">
        <v>87.470889613414073</v>
      </c>
      <c r="AW17" s="34">
        <v>89.809362211797591</v>
      </c>
    </row>
    <row r="18" spans="1:49">
      <c r="A18" s="30" t="s">
        <v>18</v>
      </c>
      <c r="B18" s="33">
        <v>10</v>
      </c>
      <c r="C18" s="33">
        <v>126</v>
      </c>
      <c r="D18" s="33">
        <v>98</v>
      </c>
      <c r="E18" s="33"/>
      <c r="F18" s="33">
        <v>224</v>
      </c>
      <c r="G18" s="33"/>
      <c r="H18" s="33"/>
      <c r="I18" s="33"/>
      <c r="J18" s="33"/>
      <c r="K18" s="33">
        <v>44</v>
      </c>
      <c r="L18" s="33">
        <v>44</v>
      </c>
      <c r="M18" s="33">
        <v>318</v>
      </c>
      <c r="N18" s="33"/>
      <c r="O18" s="33"/>
      <c r="P18" s="33">
        <v>318</v>
      </c>
      <c r="Q18" s="33">
        <v>596</v>
      </c>
      <c r="R18" s="33">
        <v>14</v>
      </c>
      <c r="S18" s="33">
        <v>136</v>
      </c>
      <c r="T18" s="33">
        <v>109</v>
      </c>
      <c r="U18" s="33"/>
      <c r="V18" s="33">
        <v>245</v>
      </c>
      <c r="W18" s="33"/>
      <c r="X18" s="33"/>
      <c r="Y18" s="33"/>
      <c r="Z18" s="33"/>
      <c r="AA18" s="33">
        <v>46</v>
      </c>
      <c r="AB18" s="33">
        <v>46</v>
      </c>
      <c r="AC18" s="33">
        <v>378</v>
      </c>
      <c r="AD18" s="33"/>
      <c r="AE18" s="33"/>
      <c r="AF18" s="33">
        <v>378</v>
      </c>
      <c r="AG18" s="33">
        <v>683</v>
      </c>
      <c r="AH18" s="34">
        <v>71.428571428571431</v>
      </c>
      <c r="AI18" s="34">
        <v>92.647058823529406</v>
      </c>
      <c r="AJ18" s="34">
        <v>89.908256880733944</v>
      </c>
      <c r="AK18" s="34"/>
      <c r="AL18" s="34">
        <v>91.428571428571431</v>
      </c>
      <c r="AM18" s="34"/>
      <c r="AN18" s="34"/>
      <c r="AO18" s="34"/>
      <c r="AP18" s="34"/>
      <c r="AQ18" s="34">
        <v>95.652173913043484</v>
      </c>
      <c r="AR18" s="34">
        <v>95.652173913043484</v>
      </c>
      <c r="AS18" s="34">
        <v>84.126984126984127</v>
      </c>
      <c r="AT18" s="34"/>
      <c r="AU18" s="34"/>
      <c r="AV18" s="34">
        <v>84.126984126984127</v>
      </c>
      <c r="AW18" s="34">
        <v>87.26207906295754</v>
      </c>
    </row>
    <row r="19" spans="1:49">
      <c r="A19" s="30" t="s">
        <v>19</v>
      </c>
      <c r="B19" s="33">
        <v>9</v>
      </c>
      <c r="C19" s="33"/>
      <c r="D19" s="33">
        <v>478</v>
      </c>
      <c r="E19" s="33">
        <v>18</v>
      </c>
      <c r="F19" s="33">
        <v>496</v>
      </c>
      <c r="G19" s="33"/>
      <c r="H19" s="33"/>
      <c r="I19" s="33"/>
      <c r="J19" s="33"/>
      <c r="K19" s="33"/>
      <c r="L19" s="33">
        <v>0</v>
      </c>
      <c r="M19" s="33">
        <v>1028</v>
      </c>
      <c r="N19" s="33"/>
      <c r="O19" s="33"/>
      <c r="P19" s="33">
        <v>1028</v>
      </c>
      <c r="Q19" s="33">
        <v>1533</v>
      </c>
      <c r="R19" s="33">
        <v>13</v>
      </c>
      <c r="S19" s="33"/>
      <c r="T19" s="33">
        <v>540</v>
      </c>
      <c r="U19" s="33">
        <v>25</v>
      </c>
      <c r="V19" s="33">
        <v>565</v>
      </c>
      <c r="W19" s="33"/>
      <c r="X19" s="33"/>
      <c r="Y19" s="33"/>
      <c r="Z19" s="33"/>
      <c r="AA19" s="33"/>
      <c r="AB19" s="33">
        <v>0</v>
      </c>
      <c r="AC19" s="33">
        <v>1182</v>
      </c>
      <c r="AD19" s="33"/>
      <c r="AE19" s="33"/>
      <c r="AF19" s="33">
        <v>1182</v>
      </c>
      <c r="AG19" s="33">
        <v>1760</v>
      </c>
      <c r="AH19" s="34">
        <v>69.230769230769226</v>
      </c>
      <c r="AI19" s="34"/>
      <c r="AJ19" s="34">
        <v>88.518518518518519</v>
      </c>
      <c r="AK19" s="34">
        <v>72</v>
      </c>
      <c r="AL19" s="34">
        <v>87.787610619469021</v>
      </c>
      <c r="AM19" s="34"/>
      <c r="AN19" s="34"/>
      <c r="AO19" s="34"/>
      <c r="AP19" s="34"/>
      <c r="AQ19" s="34"/>
      <c r="AR19" s="34"/>
      <c r="AS19" s="34">
        <v>86.971235194585446</v>
      </c>
      <c r="AT19" s="34"/>
      <c r="AU19" s="34"/>
      <c r="AV19" s="34">
        <v>86.971235194585446</v>
      </c>
      <c r="AW19" s="34">
        <v>87.102272727272734</v>
      </c>
    </row>
    <row r="20" spans="1:49">
      <c r="A20" s="30" t="s">
        <v>20</v>
      </c>
      <c r="B20" s="33"/>
      <c r="C20" s="33"/>
      <c r="D20" s="33">
        <v>98</v>
      </c>
      <c r="E20" s="33"/>
      <c r="F20" s="33">
        <v>98</v>
      </c>
      <c r="G20" s="33"/>
      <c r="H20" s="33"/>
      <c r="I20" s="33"/>
      <c r="J20" s="33"/>
      <c r="K20" s="33"/>
      <c r="L20" s="33">
        <v>0</v>
      </c>
      <c r="M20" s="33">
        <v>147</v>
      </c>
      <c r="N20" s="33"/>
      <c r="O20" s="33"/>
      <c r="P20" s="33">
        <v>147</v>
      </c>
      <c r="Q20" s="33">
        <v>245</v>
      </c>
      <c r="R20" s="33"/>
      <c r="S20" s="33"/>
      <c r="T20" s="33">
        <v>112</v>
      </c>
      <c r="U20" s="33"/>
      <c r="V20" s="33">
        <v>112</v>
      </c>
      <c r="W20" s="33"/>
      <c r="X20" s="33"/>
      <c r="Y20" s="33"/>
      <c r="Z20" s="33"/>
      <c r="AA20" s="33"/>
      <c r="AB20" s="33">
        <v>0</v>
      </c>
      <c r="AC20" s="33">
        <v>168</v>
      </c>
      <c r="AD20" s="33"/>
      <c r="AE20" s="33"/>
      <c r="AF20" s="33">
        <v>168</v>
      </c>
      <c r="AG20" s="33">
        <v>280</v>
      </c>
      <c r="AH20" s="34"/>
      <c r="AI20" s="34"/>
      <c r="AJ20" s="34">
        <v>87.5</v>
      </c>
      <c r="AK20" s="34"/>
      <c r="AL20" s="34">
        <v>87.5</v>
      </c>
      <c r="AM20" s="34"/>
      <c r="AN20" s="34"/>
      <c r="AO20" s="34"/>
      <c r="AP20" s="34"/>
      <c r="AQ20" s="34"/>
      <c r="AR20" s="34"/>
      <c r="AS20" s="34">
        <v>87.5</v>
      </c>
      <c r="AT20" s="34"/>
      <c r="AU20" s="34"/>
      <c r="AV20" s="34">
        <v>87.5</v>
      </c>
      <c r="AW20" s="34">
        <v>87.5</v>
      </c>
    </row>
    <row r="21" spans="1:49">
      <c r="A21" s="30" t="s">
        <v>21</v>
      </c>
      <c r="B21" s="33"/>
      <c r="C21" s="33">
        <v>219</v>
      </c>
      <c r="D21" s="33">
        <v>293</v>
      </c>
      <c r="E21" s="33">
        <v>222</v>
      </c>
      <c r="F21" s="33">
        <v>734</v>
      </c>
      <c r="G21" s="33"/>
      <c r="H21" s="33">
        <v>359</v>
      </c>
      <c r="I21" s="33"/>
      <c r="J21" s="33">
        <v>359</v>
      </c>
      <c r="K21" s="33"/>
      <c r="L21" s="33">
        <v>359</v>
      </c>
      <c r="M21" s="33">
        <v>555</v>
      </c>
      <c r="N21" s="33"/>
      <c r="O21" s="33"/>
      <c r="P21" s="33">
        <v>555</v>
      </c>
      <c r="Q21" s="33">
        <v>1648</v>
      </c>
      <c r="R21" s="33"/>
      <c r="S21" s="33">
        <v>232</v>
      </c>
      <c r="T21" s="33">
        <v>421</v>
      </c>
      <c r="U21" s="33">
        <v>237</v>
      </c>
      <c r="V21" s="33">
        <v>890</v>
      </c>
      <c r="W21" s="33"/>
      <c r="X21" s="33">
        <v>392</v>
      </c>
      <c r="Y21" s="33"/>
      <c r="Z21" s="33">
        <v>392</v>
      </c>
      <c r="AA21" s="33"/>
      <c r="AB21" s="33">
        <v>392</v>
      </c>
      <c r="AC21" s="33">
        <v>655</v>
      </c>
      <c r="AD21" s="33"/>
      <c r="AE21" s="33"/>
      <c r="AF21" s="33">
        <v>655</v>
      </c>
      <c r="AG21" s="33">
        <v>1937</v>
      </c>
      <c r="AH21" s="34"/>
      <c r="AI21" s="34">
        <v>94.396551724137936</v>
      </c>
      <c r="AJ21" s="34">
        <v>69.596199524940616</v>
      </c>
      <c r="AK21" s="34">
        <v>93.670886075949369</v>
      </c>
      <c r="AL21" s="34">
        <v>82.471910112359552</v>
      </c>
      <c r="AM21" s="34"/>
      <c r="AN21" s="34">
        <v>91.58163265306122</v>
      </c>
      <c r="AO21" s="34"/>
      <c r="AP21" s="34">
        <v>91.581632653061234</v>
      </c>
      <c r="AQ21" s="34"/>
      <c r="AR21" s="34">
        <v>91.581632653061234</v>
      </c>
      <c r="AS21" s="34">
        <v>84.732824427480907</v>
      </c>
      <c r="AT21" s="34"/>
      <c r="AU21" s="34"/>
      <c r="AV21" s="34">
        <v>84.732824427480907</v>
      </c>
      <c r="AW21" s="34">
        <v>85.080020650490454</v>
      </c>
    </row>
    <row r="22" spans="1:49">
      <c r="A22" s="30" t="s">
        <v>22</v>
      </c>
      <c r="B22" s="33"/>
      <c r="C22" s="33">
        <v>199</v>
      </c>
      <c r="D22" s="33">
        <v>142</v>
      </c>
      <c r="E22" s="33">
        <v>31</v>
      </c>
      <c r="F22" s="33">
        <v>372</v>
      </c>
      <c r="G22" s="33"/>
      <c r="H22" s="33"/>
      <c r="I22" s="33"/>
      <c r="J22" s="33"/>
      <c r="K22" s="33"/>
      <c r="L22" s="33">
        <v>0</v>
      </c>
      <c r="M22" s="33">
        <v>144</v>
      </c>
      <c r="N22" s="33"/>
      <c r="O22" s="33"/>
      <c r="P22" s="33">
        <v>144</v>
      </c>
      <c r="Q22" s="33">
        <v>516</v>
      </c>
      <c r="R22" s="33"/>
      <c r="S22" s="33">
        <v>209</v>
      </c>
      <c r="T22" s="33">
        <v>175</v>
      </c>
      <c r="U22" s="33">
        <v>38</v>
      </c>
      <c r="V22" s="33">
        <v>422</v>
      </c>
      <c r="W22" s="33"/>
      <c r="X22" s="33"/>
      <c r="Y22" s="33"/>
      <c r="Z22" s="33"/>
      <c r="AA22" s="33"/>
      <c r="AB22" s="33">
        <v>0</v>
      </c>
      <c r="AC22" s="33">
        <v>164</v>
      </c>
      <c r="AD22" s="33"/>
      <c r="AE22" s="33"/>
      <c r="AF22" s="33">
        <v>164</v>
      </c>
      <c r="AG22" s="33">
        <v>586</v>
      </c>
      <c r="AH22" s="34"/>
      <c r="AI22" s="34">
        <v>95.215311004784695</v>
      </c>
      <c r="AJ22" s="34">
        <v>81.142857142857139</v>
      </c>
      <c r="AK22" s="34">
        <v>81.578947368421055</v>
      </c>
      <c r="AL22" s="34">
        <v>88.151658767772517</v>
      </c>
      <c r="AM22" s="34"/>
      <c r="AN22" s="34"/>
      <c r="AO22" s="34"/>
      <c r="AP22" s="34"/>
      <c r="AQ22" s="34"/>
      <c r="AR22" s="34"/>
      <c r="AS22" s="34">
        <v>87.804878048780495</v>
      </c>
      <c r="AT22" s="34"/>
      <c r="AU22" s="34"/>
      <c r="AV22" s="34">
        <v>87.804878048780495</v>
      </c>
      <c r="AW22" s="34">
        <v>88.054607508532428</v>
      </c>
    </row>
    <row r="23" spans="1:49">
      <c r="A23" s="30" t="s">
        <v>23</v>
      </c>
      <c r="B23" s="33"/>
      <c r="C23" s="33">
        <v>180</v>
      </c>
      <c r="D23" s="33"/>
      <c r="E23" s="33"/>
      <c r="F23" s="33">
        <v>180</v>
      </c>
      <c r="G23" s="33"/>
      <c r="H23" s="33"/>
      <c r="I23" s="33"/>
      <c r="J23" s="33"/>
      <c r="K23" s="33"/>
      <c r="L23" s="33">
        <v>0</v>
      </c>
      <c r="M23" s="33">
        <v>419</v>
      </c>
      <c r="N23" s="33"/>
      <c r="O23" s="33"/>
      <c r="P23" s="33">
        <v>419</v>
      </c>
      <c r="Q23" s="33">
        <v>599</v>
      </c>
      <c r="R23" s="33"/>
      <c r="S23" s="33">
        <v>195</v>
      </c>
      <c r="T23" s="33"/>
      <c r="U23" s="33"/>
      <c r="V23" s="33">
        <v>195</v>
      </c>
      <c r="W23" s="33"/>
      <c r="X23" s="33"/>
      <c r="Y23" s="33"/>
      <c r="Z23" s="33"/>
      <c r="AA23" s="33"/>
      <c r="AB23" s="33">
        <v>0</v>
      </c>
      <c r="AC23" s="33">
        <v>435</v>
      </c>
      <c r="AD23" s="33"/>
      <c r="AE23" s="33"/>
      <c r="AF23" s="33">
        <v>435</v>
      </c>
      <c r="AG23" s="33">
        <v>630</v>
      </c>
      <c r="AH23" s="34"/>
      <c r="AI23" s="34">
        <v>92.307692307692307</v>
      </c>
      <c r="AJ23" s="34"/>
      <c r="AK23" s="34"/>
      <c r="AL23" s="34">
        <v>92.307692307692307</v>
      </c>
      <c r="AM23" s="34"/>
      <c r="AN23" s="34"/>
      <c r="AO23" s="34"/>
      <c r="AP23" s="34"/>
      <c r="AQ23" s="34"/>
      <c r="AR23" s="34"/>
      <c r="AS23" s="34">
        <v>96.321839080459768</v>
      </c>
      <c r="AT23" s="34"/>
      <c r="AU23" s="34"/>
      <c r="AV23" s="34">
        <v>96.321839080459768</v>
      </c>
      <c r="AW23" s="34">
        <v>95.079365079365076</v>
      </c>
    </row>
    <row r="24" spans="1:49">
      <c r="A24" s="30" t="s">
        <v>24</v>
      </c>
      <c r="B24" s="33">
        <v>54</v>
      </c>
      <c r="C24" s="33"/>
      <c r="D24" s="33">
        <v>490</v>
      </c>
      <c r="E24" s="33">
        <v>124</v>
      </c>
      <c r="F24" s="33">
        <v>614</v>
      </c>
      <c r="G24" s="33"/>
      <c r="H24" s="33">
        <v>235</v>
      </c>
      <c r="I24" s="33"/>
      <c r="J24" s="33">
        <v>235</v>
      </c>
      <c r="K24" s="33">
        <v>522</v>
      </c>
      <c r="L24" s="33">
        <v>757</v>
      </c>
      <c r="M24" s="33">
        <v>1248</v>
      </c>
      <c r="N24" s="33">
        <v>58</v>
      </c>
      <c r="O24" s="33"/>
      <c r="P24" s="33">
        <v>1306</v>
      </c>
      <c r="Q24" s="33">
        <v>2731</v>
      </c>
      <c r="R24" s="33">
        <v>52</v>
      </c>
      <c r="S24" s="33"/>
      <c r="T24" s="33">
        <v>525</v>
      </c>
      <c r="U24" s="33">
        <v>132</v>
      </c>
      <c r="V24" s="33">
        <v>657</v>
      </c>
      <c r="W24" s="33"/>
      <c r="X24" s="33">
        <v>425</v>
      </c>
      <c r="Y24" s="33"/>
      <c r="Z24" s="33">
        <v>425</v>
      </c>
      <c r="AA24" s="33">
        <v>626</v>
      </c>
      <c r="AB24" s="33">
        <v>1051</v>
      </c>
      <c r="AC24" s="33">
        <v>1572</v>
      </c>
      <c r="AD24" s="33">
        <v>58</v>
      </c>
      <c r="AE24" s="33"/>
      <c r="AF24" s="33">
        <v>1630</v>
      </c>
      <c r="AG24" s="33">
        <v>3390</v>
      </c>
      <c r="AH24" s="34">
        <v>103.84615384615384</v>
      </c>
      <c r="AI24" s="34"/>
      <c r="AJ24" s="34">
        <v>93.333333333333329</v>
      </c>
      <c r="AK24" s="34">
        <v>93.939393939393938</v>
      </c>
      <c r="AL24" s="34">
        <v>93.455098934550989</v>
      </c>
      <c r="AM24" s="34"/>
      <c r="AN24" s="34">
        <v>55.294117647058826</v>
      </c>
      <c r="AO24" s="34"/>
      <c r="AP24" s="34">
        <v>55.294117647058826</v>
      </c>
      <c r="AQ24" s="34">
        <v>83.386581469648561</v>
      </c>
      <c r="AR24" s="34">
        <v>72.026641294005714</v>
      </c>
      <c r="AS24" s="34">
        <v>79.389312977099237</v>
      </c>
      <c r="AT24" s="34">
        <v>100</v>
      </c>
      <c r="AU24" s="34"/>
      <c r="AV24" s="34">
        <v>80.122699386503072</v>
      </c>
      <c r="AW24" s="34">
        <v>80.560471976401175</v>
      </c>
    </row>
    <row r="25" spans="1:49">
      <c r="A25" s="30" t="s">
        <v>25</v>
      </c>
      <c r="B25" s="33">
        <v>18</v>
      </c>
      <c r="C25" s="33">
        <v>424</v>
      </c>
      <c r="D25" s="33">
        <v>703</v>
      </c>
      <c r="E25" s="33">
        <v>212</v>
      </c>
      <c r="F25" s="33">
        <v>1339</v>
      </c>
      <c r="G25" s="33"/>
      <c r="H25" s="33">
        <v>331</v>
      </c>
      <c r="I25" s="33"/>
      <c r="J25" s="33">
        <v>331</v>
      </c>
      <c r="K25" s="33"/>
      <c r="L25" s="33">
        <v>331</v>
      </c>
      <c r="M25" s="33">
        <v>1444</v>
      </c>
      <c r="N25" s="33"/>
      <c r="O25" s="33"/>
      <c r="P25" s="33">
        <v>1444</v>
      </c>
      <c r="Q25" s="33">
        <v>3132</v>
      </c>
      <c r="R25" s="33">
        <v>23</v>
      </c>
      <c r="S25" s="33">
        <v>547</v>
      </c>
      <c r="T25" s="33">
        <v>760</v>
      </c>
      <c r="U25" s="33">
        <v>226</v>
      </c>
      <c r="V25" s="33">
        <v>1533</v>
      </c>
      <c r="W25" s="33"/>
      <c r="X25" s="33">
        <v>354</v>
      </c>
      <c r="Y25" s="33"/>
      <c r="Z25" s="33">
        <v>354</v>
      </c>
      <c r="AA25" s="33"/>
      <c r="AB25" s="33">
        <v>354</v>
      </c>
      <c r="AC25" s="33">
        <v>1610</v>
      </c>
      <c r="AD25" s="33"/>
      <c r="AE25" s="33"/>
      <c r="AF25" s="33">
        <v>1610</v>
      </c>
      <c r="AG25" s="33">
        <v>3520</v>
      </c>
      <c r="AH25" s="34">
        <v>78.260869565217391</v>
      </c>
      <c r="AI25" s="34">
        <v>77.513711151736743</v>
      </c>
      <c r="AJ25" s="34">
        <v>92.5</v>
      </c>
      <c r="AK25" s="34">
        <v>93.805309734513273</v>
      </c>
      <c r="AL25" s="34">
        <v>87.345075016307888</v>
      </c>
      <c r="AM25" s="34"/>
      <c r="AN25" s="34">
        <v>93.502824858757066</v>
      </c>
      <c r="AO25" s="34"/>
      <c r="AP25" s="34">
        <v>93.502824858757066</v>
      </c>
      <c r="AQ25" s="34"/>
      <c r="AR25" s="34">
        <v>93.502824858757066</v>
      </c>
      <c r="AS25" s="34">
        <v>89.689440993788821</v>
      </c>
      <c r="AT25" s="34"/>
      <c r="AU25" s="34"/>
      <c r="AV25" s="34">
        <v>89.689440993788821</v>
      </c>
      <c r="AW25" s="34">
        <v>88.977272727272734</v>
      </c>
    </row>
    <row r="26" spans="1:49">
      <c r="A26" s="30" t="s">
        <v>26</v>
      </c>
      <c r="B26" s="33"/>
      <c r="C26" s="33"/>
      <c r="D26" s="33">
        <v>106</v>
      </c>
      <c r="E26" s="33"/>
      <c r="F26" s="33">
        <v>106</v>
      </c>
      <c r="G26" s="33"/>
      <c r="H26" s="33"/>
      <c r="I26" s="33"/>
      <c r="J26" s="33"/>
      <c r="K26" s="33"/>
      <c r="L26" s="33">
        <v>0</v>
      </c>
      <c r="M26" s="33">
        <v>230</v>
      </c>
      <c r="N26" s="33"/>
      <c r="O26" s="33"/>
      <c r="P26" s="33">
        <v>230</v>
      </c>
      <c r="Q26" s="33">
        <v>336</v>
      </c>
      <c r="R26" s="33"/>
      <c r="S26" s="33"/>
      <c r="T26" s="33">
        <v>120</v>
      </c>
      <c r="U26" s="33"/>
      <c r="V26" s="33">
        <v>120</v>
      </c>
      <c r="W26" s="33"/>
      <c r="X26" s="33"/>
      <c r="Y26" s="33"/>
      <c r="Z26" s="33"/>
      <c r="AA26" s="33"/>
      <c r="AB26" s="33">
        <v>0</v>
      </c>
      <c r="AC26" s="33">
        <v>289</v>
      </c>
      <c r="AD26" s="33"/>
      <c r="AE26" s="33"/>
      <c r="AF26" s="33">
        <v>289</v>
      </c>
      <c r="AG26" s="33">
        <v>409</v>
      </c>
      <c r="AH26" s="34"/>
      <c r="AI26" s="34"/>
      <c r="AJ26" s="34">
        <v>88.333333333333329</v>
      </c>
      <c r="AK26" s="34"/>
      <c r="AL26" s="34">
        <v>88.333333333333329</v>
      </c>
      <c r="AM26" s="34"/>
      <c r="AN26" s="34"/>
      <c r="AO26" s="34"/>
      <c r="AP26" s="34"/>
      <c r="AQ26" s="34"/>
      <c r="AR26" s="34"/>
      <c r="AS26" s="34">
        <v>79.584775086505189</v>
      </c>
      <c r="AT26" s="34"/>
      <c r="AU26" s="34"/>
      <c r="AV26" s="34">
        <v>79.584775086505189</v>
      </c>
      <c r="AW26" s="34">
        <v>82.151589242053788</v>
      </c>
    </row>
    <row r="27" spans="1:49">
      <c r="A27" s="30" t="s">
        <v>27</v>
      </c>
      <c r="B27" s="33">
        <v>6</v>
      </c>
      <c r="C27" s="33">
        <v>522</v>
      </c>
      <c r="D27" s="33">
        <v>2219</v>
      </c>
      <c r="E27" s="33">
        <v>1084</v>
      </c>
      <c r="F27" s="33">
        <v>3825</v>
      </c>
      <c r="G27" s="33">
        <v>0</v>
      </c>
      <c r="H27" s="33">
        <v>2550</v>
      </c>
      <c r="I27" s="33">
        <v>17</v>
      </c>
      <c r="J27" s="33">
        <v>2567</v>
      </c>
      <c r="K27" s="33">
        <v>373</v>
      </c>
      <c r="L27" s="33">
        <v>2940</v>
      </c>
      <c r="M27" s="33">
        <v>2752</v>
      </c>
      <c r="N27" s="33">
        <v>23</v>
      </c>
      <c r="O27" s="33"/>
      <c r="P27" s="33">
        <v>2775</v>
      </c>
      <c r="Q27" s="33">
        <v>9546</v>
      </c>
      <c r="R27" s="33">
        <v>12</v>
      </c>
      <c r="S27" s="33">
        <v>540</v>
      </c>
      <c r="T27" s="33">
        <v>2571</v>
      </c>
      <c r="U27" s="33">
        <v>1122</v>
      </c>
      <c r="V27" s="33">
        <v>4233</v>
      </c>
      <c r="W27" s="33">
        <v>0</v>
      </c>
      <c r="X27" s="33">
        <v>3190</v>
      </c>
      <c r="Y27" s="33">
        <v>28</v>
      </c>
      <c r="Z27" s="33">
        <v>3218</v>
      </c>
      <c r="AA27" s="33">
        <v>443</v>
      </c>
      <c r="AB27" s="33">
        <v>3661</v>
      </c>
      <c r="AC27" s="33">
        <v>3335</v>
      </c>
      <c r="AD27" s="33">
        <v>24</v>
      </c>
      <c r="AE27" s="33"/>
      <c r="AF27" s="33">
        <v>3359</v>
      </c>
      <c r="AG27" s="33">
        <v>11265</v>
      </c>
      <c r="AH27" s="34">
        <v>50</v>
      </c>
      <c r="AI27" s="34">
        <v>96.666666666666671</v>
      </c>
      <c r="AJ27" s="34">
        <v>86.308829249319331</v>
      </c>
      <c r="AK27" s="34">
        <v>96.613190730837786</v>
      </c>
      <c r="AL27" s="34">
        <v>90.361445783132538</v>
      </c>
      <c r="AM27" s="34">
        <v>0</v>
      </c>
      <c r="AN27" s="34">
        <v>79.937304075235105</v>
      </c>
      <c r="AO27" s="34">
        <v>60.714285714285715</v>
      </c>
      <c r="AP27" s="34">
        <v>79.770043505282786</v>
      </c>
      <c r="AQ27" s="34">
        <v>84.198645598194133</v>
      </c>
      <c r="AR27" s="34">
        <v>80.305927342256211</v>
      </c>
      <c r="AS27" s="34">
        <v>82.518740629685155</v>
      </c>
      <c r="AT27" s="34">
        <v>95.833333333333329</v>
      </c>
      <c r="AU27" s="34"/>
      <c r="AV27" s="34">
        <v>82.613873176540636</v>
      </c>
      <c r="AW27" s="34">
        <v>84.740346205059922</v>
      </c>
    </row>
    <row r="28" spans="1:49">
      <c r="A28" s="30" t="s">
        <v>28</v>
      </c>
      <c r="B28" s="33"/>
      <c r="C28" s="33">
        <v>206</v>
      </c>
      <c r="D28" s="33"/>
      <c r="E28" s="33"/>
      <c r="F28" s="33">
        <v>206</v>
      </c>
      <c r="G28" s="33"/>
      <c r="H28" s="33"/>
      <c r="I28" s="33"/>
      <c r="J28" s="33"/>
      <c r="K28" s="33">
        <v>146</v>
      </c>
      <c r="L28" s="33">
        <v>146</v>
      </c>
      <c r="M28" s="33">
        <v>263</v>
      </c>
      <c r="N28" s="33"/>
      <c r="O28" s="33"/>
      <c r="P28" s="33">
        <v>263</v>
      </c>
      <c r="Q28" s="33">
        <v>615</v>
      </c>
      <c r="R28" s="33"/>
      <c r="S28" s="33">
        <v>220</v>
      </c>
      <c r="T28" s="33"/>
      <c r="U28" s="33"/>
      <c r="V28" s="33">
        <v>220</v>
      </c>
      <c r="W28" s="33"/>
      <c r="X28" s="33"/>
      <c r="Y28" s="33"/>
      <c r="Z28" s="33"/>
      <c r="AA28" s="33">
        <v>154</v>
      </c>
      <c r="AB28" s="33">
        <v>154</v>
      </c>
      <c r="AC28" s="33">
        <v>332</v>
      </c>
      <c r="AD28" s="33"/>
      <c r="AE28" s="33"/>
      <c r="AF28" s="33">
        <v>332</v>
      </c>
      <c r="AG28" s="33">
        <v>706</v>
      </c>
      <c r="AH28" s="34"/>
      <c r="AI28" s="34">
        <v>93.63636363636364</v>
      </c>
      <c r="AJ28" s="34"/>
      <c r="AK28" s="34"/>
      <c r="AL28" s="34">
        <v>93.63636363636364</v>
      </c>
      <c r="AM28" s="34"/>
      <c r="AN28" s="34"/>
      <c r="AO28" s="34"/>
      <c r="AP28" s="34"/>
      <c r="AQ28" s="34">
        <v>94.805194805194802</v>
      </c>
      <c r="AR28" s="34">
        <v>94.805194805194802</v>
      </c>
      <c r="AS28" s="34">
        <v>79.216867469879517</v>
      </c>
      <c r="AT28" s="34"/>
      <c r="AU28" s="34"/>
      <c r="AV28" s="34">
        <v>79.216867469879517</v>
      </c>
      <c r="AW28" s="34">
        <v>87.110481586402273</v>
      </c>
    </row>
    <row r="29" spans="1:49">
      <c r="A29" s="30" t="s">
        <v>29</v>
      </c>
      <c r="B29" s="33">
        <v>10</v>
      </c>
      <c r="C29" s="33">
        <v>135</v>
      </c>
      <c r="D29" s="33"/>
      <c r="E29" s="33"/>
      <c r="F29" s="33">
        <v>135</v>
      </c>
      <c r="G29" s="33"/>
      <c r="H29" s="33"/>
      <c r="I29" s="33"/>
      <c r="J29" s="33"/>
      <c r="K29" s="33">
        <v>86</v>
      </c>
      <c r="L29" s="33">
        <v>86</v>
      </c>
      <c r="M29" s="33">
        <v>465</v>
      </c>
      <c r="N29" s="33"/>
      <c r="O29" s="33"/>
      <c r="P29" s="33">
        <v>465</v>
      </c>
      <c r="Q29" s="33">
        <v>696</v>
      </c>
      <c r="R29" s="33">
        <v>13</v>
      </c>
      <c r="S29" s="33">
        <v>151</v>
      </c>
      <c r="T29" s="33"/>
      <c r="U29" s="33"/>
      <c r="V29" s="33">
        <v>151</v>
      </c>
      <c r="W29" s="33"/>
      <c r="X29" s="33"/>
      <c r="Y29" s="33"/>
      <c r="Z29" s="33"/>
      <c r="AA29" s="33">
        <v>96</v>
      </c>
      <c r="AB29" s="33">
        <v>96</v>
      </c>
      <c r="AC29" s="33">
        <v>573</v>
      </c>
      <c r="AD29" s="33"/>
      <c r="AE29" s="33"/>
      <c r="AF29" s="33">
        <v>573</v>
      </c>
      <c r="AG29" s="33">
        <v>833</v>
      </c>
      <c r="AH29" s="34">
        <v>76.92307692307692</v>
      </c>
      <c r="AI29" s="34">
        <v>89.403973509933778</v>
      </c>
      <c r="AJ29" s="34"/>
      <c r="AK29" s="34"/>
      <c r="AL29" s="34">
        <v>89.403973509933778</v>
      </c>
      <c r="AM29" s="34"/>
      <c r="AN29" s="34"/>
      <c r="AO29" s="34"/>
      <c r="AP29" s="34"/>
      <c r="AQ29" s="34">
        <v>89.583333333333329</v>
      </c>
      <c r="AR29" s="34">
        <v>89.583333333333343</v>
      </c>
      <c r="AS29" s="34">
        <v>81.15183246073299</v>
      </c>
      <c r="AT29" s="34"/>
      <c r="AU29" s="34"/>
      <c r="AV29" s="34">
        <v>81.15183246073299</v>
      </c>
      <c r="AW29" s="34">
        <v>83.553421368547419</v>
      </c>
    </row>
    <row r="30" spans="1:49">
      <c r="A30" s="30" t="s">
        <v>30</v>
      </c>
      <c r="B30" s="33">
        <v>14</v>
      </c>
      <c r="C30" s="33">
        <v>515</v>
      </c>
      <c r="D30" s="33">
        <v>9567</v>
      </c>
      <c r="E30" s="33">
        <v>5103</v>
      </c>
      <c r="F30" s="33">
        <v>15185</v>
      </c>
      <c r="G30" s="33">
        <v>0</v>
      </c>
      <c r="H30" s="33">
        <v>3584</v>
      </c>
      <c r="I30" s="33">
        <v>615</v>
      </c>
      <c r="J30" s="33">
        <v>4199</v>
      </c>
      <c r="K30" s="33"/>
      <c r="L30" s="33">
        <v>4199</v>
      </c>
      <c r="M30" s="33">
        <v>6537</v>
      </c>
      <c r="N30" s="33">
        <v>373</v>
      </c>
      <c r="O30" s="33">
        <v>178</v>
      </c>
      <c r="P30" s="33">
        <v>7088</v>
      </c>
      <c r="Q30" s="33">
        <v>26486</v>
      </c>
      <c r="R30" s="33">
        <v>14</v>
      </c>
      <c r="S30" s="33">
        <v>609</v>
      </c>
      <c r="T30" s="33">
        <v>11445</v>
      </c>
      <c r="U30" s="33">
        <v>5217</v>
      </c>
      <c r="V30" s="33">
        <v>17271</v>
      </c>
      <c r="W30" s="33">
        <v>0</v>
      </c>
      <c r="X30" s="33">
        <v>4450</v>
      </c>
      <c r="Y30" s="33">
        <v>635</v>
      </c>
      <c r="Z30" s="33">
        <v>5085</v>
      </c>
      <c r="AA30" s="33"/>
      <c r="AB30" s="33">
        <v>5085</v>
      </c>
      <c r="AC30" s="33">
        <v>7784</v>
      </c>
      <c r="AD30" s="33">
        <v>440</v>
      </c>
      <c r="AE30" s="33">
        <v>189</v>
      </c>
      <c r="AF30" s="33">
        <v>8413</v>
      </c>
      <c r="AG30" s="33">
        <v>30783</v>
      </c>
      <c r="AH30" s="34">
        <v>100</v>
      </c>
      <c r="AI30" s="34">
        <v>84.564860426929386</v>
      </c>
      <c r="AJ30" s="34">
        <v>83.591087811271294</v>
      </c>
      <c r="AK30" s="34">
        <v>97.814836112708448</v>
      </c>
      <c r="AL30" s="34">
        <v>87.92195008974582</v>
      </c>
      <c r="AM30" s="34">
        <v>0</v>
      </c>
      <c r="AN30" s="34">
        <v>80.539325842696627</v>
      </c>
      <c r="AO30" s="34">
        <v>96.850393700787407</v>
      </c>
      <c r="AP30" s="34">
        <v>82.57620452310718</v>
      </c>
      <c r="AQ30" s="34"/>
      <c r="AR30" s="34">
        <v>82.57620452310718</v>
      </c>
      <c r="AS30" s="34">
        <v>83.979958890030844</v>
      </c>
      <c r="AT30" s="34">
        <v>84.772727272727266</v>
      </c>
      <c r="AU30" s="34">
        <v>94.179894179894177</v>
      </c>
      <c r="AV30" s="34">
        <v>84.250564602401042</v>
      </c>
      <c r="AW30" s="34">
        <v>86.04099665399734</v>
      </c>
    </row>
    <row r="31" spans="1:49">
      <c r="A31" s="30" t="s">
        <v>31</v>
      </c>
      <c r="B31" s="33"/>
      <c r="C31" s="33">
        <v>198</v>
      </c>
      <c r="D31" s="33">
        <v>235</v>
      </c>
      <c r="E31" s="33">
        <v>63</v>
      </c>
      <c r="F31" s="33">
        <v>496</v>
      </c>
      <c r="G31" s="33"/>
      <c r="H31" s="33">
        <v>261</v>
      </c>
      <c r="I31" s="33"/>
      <c r="J31" s="33">
        <v>261</v>
      </c>
      <c r="K31" s="33"/>
      <c r="L31" s="33">
        <v>261</v>
      </c>
      <c r="M31" s="33">
        <v>69</v>
      </c>
      <c r="N31" s="33"/>
      <c r="O31" s="33"/>
      <c r="P31" s="33">
        <v>69</v>
      </c>
      <c r="Q31" s="33">
        <v>826</v>
      </c>
      <c r="R31" s="33"/>
      <c r="S31" s="33">
        <v>208</v>
      </c>
      <c r="T31" s="33">
        <v>276</v>
      </c>
      <c r="U31" s="33">
        <v>58</v>
      </c>
      <c r="V31" s="33">
        <v>542</v>
      </c>
      <c r="W31" s="33"/>
      <c r="X31" s="33">
        <v>296</v>
      </c>
      <c r="Y31" s="33"/>
      <c r="Z31" s="33">
        <v>296</v>
      </c>
      <c r="AA31" s="33"/>
      <c r="AB31" s="33">
        <v>296</v>
      </c>
      <c r="AC31" s="33">
        <v>80</v>
      </c>
      <c r="AD31" s="33"/>
      <c r="AE31" s="33"/>
      <c r="AF31" s="33">
        <v>80</v>
      </c>
      <c r="AG31" s="33">
        <v>918</v>
      </c>
      <c r="AH31" s="34"/>
      <c r="AI31" s="34">
        <v>95.192307692307693</v>
      </c>
      <c r="AJ31" s="34">
        <v>85.14492753623189</v>
      </c>
      <c r="AK31" s="34">
        <v>108.62068965517241</v>
      </c>
      <c r="AL31" s="34">
        <v>91.512915129151295</v>
      </c>
      <c r="AM31" s="34"/>
      <c r="AN31" s="34">
        <v>88.175675675675677</v>
      </c>
      <c r="AO31" s="34"/>
      <c r="AP31" s="34">
        <v>88.175675675675677</v>
      </c>
      <c r="AQ31" s="34"/>
      <c r="AR31" s="34">
        <v>88.175675675675677</v>
      </c>
      <c r="AS31" s="34">
        <v>86.25</v>
      </c>
      <c r="AT31" s="34"/>
      <c r="AU31" s="34"/>
      <c r="AV31" s="34">
        <v>86.25</v>
      </c>
      <c r="AW31" s="34">
        <v>89.97821350762527</v>
      </c>
    </row>
    <row r="32" spans="1:49">
      <c r="A32" s="30" t="s">
        <v>32</v>
      </c>
      <c r="B32" s="33">
        <v>4</v>
      </c>
      <c r="C32" s="33"/>
      <c r="D32" s="33"/>
      <c r="E32" s="33">
        <v>21</v>
      </c>
      <c r="F32" s="33">
        <v>21</v>
      </c>
      <c r="G32" s="33"/>
      <c r="H32" s="33"/>
      <c r="I32" s="33"/>
      <c r="J32" s="33"/>
      <c r="K32" s="33">
        <v>80</v>
      </c>
      <c r="L32" s="33">
        <v>80</v>
      </c>
      <c r="M32" s="33">
        <v>308</v>
      </c>
      <c r="N32" s="33"/>
      <c r="O32" s="33"/>
      <c r="P32" s="33">
        <v>308</v>
      </c>
      <c r="Q32" s="33">
        <v>413</v>
      </c>
      <c r="R32" s="33">
        <v>5</v>
      </c>
      <c r="S32" s="33"/>
      <c r="T32" s="33"/>
      <c r="U32" s="33">
        <v>25</v>
      </c>
      <c r="V32" s="33">
        <v>25</v>
      </c>
      <c r="W32" s="33"/>
      <c r="X32" s="33"/>
      <c r="Y32" s="33"/>
      <c r="Z32" s="33"/>
      <c r="AA32" s="33">
        <v>127</v>
      </c>
      <c r="AB32" s="33">
        <v>127</v>
      </c>
      <c r="AC32" s="33">
        <v>372</v>
      </c>
      <c r="AD32" s="33"/>
      <c r="AE32" s="33"/>
      <c r="AF32" s="33">
        <v>372</v>
      </c>
      <c r="AG32" s="33">
        <v>529</v>
      </c>
      <c r="AH32" s="34">
        <v>80</v>
      </c>
      <c r="AI32" s="34"/>
      <c r="AJ32" s="34"/>
      <c r="AK32" s="34">
        <v>84</v>
      </c>
      <c r="AL32" s="34">
        <v>84</v>
      </c>
      <c r="AM32" s="34"/>
      <c r="AN32" s="34"/>
      <c r="AO32" s="34"/>
      <c r="AP32" s="34"/>
      <c r="AQ32" s="34">
        <v>62.99212598425197</v>
      </c>
      <c r="AR32" s="34">
        <v>62.99212598425197</v>
      </c>
      <c r="AS32" s="34">
        <v>82.795698924731184</v>
      </c>
      <c r="AT32" s="34"/>
      <c r="AU32" s="34"/>
      <c r="AV32" s="34">
        <v>82.795698924731184</v>
      </c>
      <c r="AW32" s="34">
        <v>78.071833648393195</v>
      </c>
    </row>
    <row r="33" spans="1:49">
      <c r="A33" s="30" t="s">
        <v>33</v>
      </c>
      <c r="B33" s="33">
        <v>29</v>
      </c>
      <c r="C33" s="33">
        <v>233</v>
      </c>
      <c r="D33" s="33">
        <v>320</v>
      </c>
      <c r="E33" s="33">
        <v>25</v>
      </c>
      <c r="F33" s="33">
        <v>578</v>
      </c>
      <c r="G33" s="33"/>
      <c r="H33" s="33"/>
      <c r="I33" s="33"/>
      <c r="J33" s="33"/>
      <c r="K33" s="33">
        <v>409</v>
      </c>
      <c r="L33" s="33">
        <v>409</v>
      </c>
      <c r="M33" s="33">
        <v>1263</v>
      </c>
      <c r="N33" s="33">
        <v>90</v>
      </c>
      <c r="O33" s="33"/>
      <c r="P33" s="33">
        <v>1353</v>
      </c>
      <c r="Q33" s="33">
        <v>2369</v>
      </c>
      <c r="R33" s="33">
        <v>41</v>
      </c>
      <c r="S33" s="33">
        <v>291</v>
      </c>
      <c r="T33" s="33">
        <v>373</v>
      </c>
      <c r="U33" s="33">
        <v>26</v>
      </c>
      <c r="V33" s="33">
        <v>690</v>
      </c>
      <c r="W33" s="33"/>
      <c r="X33" s="33"/>
      <c r="Y33" s="33"/>
      <c r="Z33" s="33"/>
      <c r="AA33" s="33">
        <v>466</v>
      </c>
      <c r="AB33" s="33">
        <v>466</v>
      </c>
      <c r="AC33" s="33">
        <v>1493</v>
      </c>
      <c r="AD33" s="33">
        <v>100</v>
      </c>
      <c r="AE33" s="33"/>
      <c r="AF33" s="33">
        <v>1593</v>
      </c>
      <c r="AG33" s="33">
        <v>2790</v>
      </c>
      <c r="AH33" s="34">
        <v>70.731707317073173</v>
      </c>
      <c r="AI33" s="34">
        <v>80.06872852233677</v>
      </c>
      <c r="AJ33" s="34">
        <v>85.79088471849866</v>
      </c>
      <c r="AK33" s="34">
        <v>96.15384615384616</v>
      </c>
      <c r="AL33" s="34">
        <v>83.768115942028984</v>
      </c>
      <c r="AM33" s="34"/>
      <c r="AN33" s="34"/>
      <c r="AO33" s="34"/>
      <c r="AP33" s="34"/>
      <c r="AQ33" s="34">
        <v>87.768240343347642</v>
      </c>
      <c r="AR33" s="34">
        <v>87.768240343347642</v>
      </c>
      <c r="AS33" s="34">
        <v>84.594775619557936</v>
      </c>
      <c r="AT33" s="34">
        <v>90</v>
      </c>
      <c r="AU33" s="34"/>
      <c r="AV33" s="34">
        <v>84.934086629001882</v>
      </c>
      <c r="AW33" s="34">
        <v>84.910394265232981</v>
      </c>
    </row>
    <row r="34" spans="1:49">
      <c r="A34" s="30" t="s">
        <v>34</v>
      </c>
      <c r="B34" s="33"/>
      <c r="C34" s="33"/>
      <c r="D34" s="33">
        <v>235</v>
      </c>
      <c r="E34" s="33"/>
      <c r="F34" s="33">
        <v>235</v>
      </c>
      <c r="G34" s="33"/>
      <c r="H34" s="33"/>
      <c r="I34" s="33"/>
      <c r="J34" s="33"/>
      <c r="K34" s="33"/>
      <c r="L34" s="33">
        <v>0</v>
      </c>
      <c r="M34" s="33">
        <v>65</v>
      </c>
      <c r="N34" s="33"/>
      <c r="O34" s="33"/>
      <c r="P34" s="33">
        <v>65</v>
      </c>
      <c r="Q34" s="33">
        <v>300</v>
      </c>
      <c r="R34" s="33"/>
      <c r="S34" s="33"/>
      <c r="T34" s="33">
        <v>227</v>
      </c>
      <c r="U34" s="33"/>
      <c r="V34" s="33">
        <v>227</v>
      </c>
      <c r="W34" s="33"/>
      <c r="X34" s="33"/>
      <c r="Y34" s="33"/>
      <c r="Z34" s="33"/>
      <c r="AA34" s="33"/>
      <c r="AB34" s="33">
        <v>0</v>
      </c>
      <c r="AC34" s="33">
        <v>81</v>
      </c>
      <c r="AD34" s="33"/>
      <c r="AE34" s="33"/>
      <c r="AF34" s="33">
        <v>81</v>
      </c>
      <c r="AG34" s="33">
        <v>308</v>
      </c>
      <c r="AH34" s="34"/>
      <c r="AI34" s="34"/>
      <c r="AJ34" s="34">
        <v>103.52422907488987</v>
      </c>
      <c r="AK34" s="34"/>
      <c r="AL34" s="34">
        <v>103.52422907488987</v>
      </c>
      <c r="AM34" s="34"/>
      <c r="AN34" s="34"/>
      <c r="AO34" s="34"/>
      <c r="AP34" s="34"/>
      <c r="AQ34" s="34"/>
      <c r="AR34" s="34"/>
      <c r="AS34" s="34">
        <v>80.246913580246911</v>
      </c>
      <c r="AT34" s="34"/>
      <c r="AU34" s="34"/>
      <c r="AV34" s="34">
        <v>80.246913580246911</v>
      </c>
      <c r="AW34" s="34">
        <v>97.402597402597408</v>
      </c>
    </row>
    <row r="35" spans="1:49">
      <c r="A35" s="30" t="s">
        <v>35</v>
      </c>
      <c r="B35" s="33"/>
      <c r="C35" s="33">
        <v>194</v>
      </c>
      <c r="D35" s="33">
        <v>223</v>
      </c>
      <c r="E35" s="33">
        <v>91</v>
      </c>
      <c r="F35" s="33">
        <v>508</v>
      </c>
      <c r="G35" s="33"/>
      <c r="H35" s="33">
        <v>335</v>
      </c>
      <c r="I35" s="33"/>
      <c r="J35" s="33">
        <v>335</v>
      </c>
      <c r="K35" s="33"/>
      <c r="L35" s="33">
        <v>335</v>
      </c>
      <c r="M35" s="33">
        <v>426</v>
      </c>
      <c r="N35" s="33"/>
      <c r="O35" s="33"/>
      <c r="P35" s="33">
        <v>426</v>
      </c>
      <c r="Q35" s="33">
        <v>1269</v>
      </c>
      <c r="R35" s="33"/>
      <c r="S35" s="33">
        <v>219</v>
      </c>
      <c r="T35" s="33">
        <v>276</v>
      </c>
      <c r="U35" s="33">
        <v>102</v>
      </c>
      <c r="V35" s="33">
        <v>597</v>
      </c>
      <c r="W35" s="33"/>
      <c r="X35" s="33">
        <v>420</v>
      </c>
      <c r="Y35" s="33"/>
      <c r="Z35" s="33">
        <v>420</v>
      </c>
      <c r="AA35" s="33"/>
      <c r="AB35" s="33">
        <v>420</v>
      </c>
      <c r="AC35" s="33">
        <v>488</v>
      </c>
      <c r="AD35" s="33"/>
      <c r="AE35" s="33"/>
      <c r="AF35" s="33">
        <v>488</v>
      </c>
      <c r="AG35" s="33">
        <v>1505</v>
      </c>
      <c r="AH35" s="34"/>
      <c r="AI35" s="34">
        <v>88.584474885844756</v>
      </c>
      <c r="AJ35" s="34">
        <v>80.79710144927536</v>
      </c>
      <c r="AK35" s="34">
        <v>89.215686274509807</v>
      </c>
      <c r="AL35" s="34">
        <v>85.092127303182579</v>
      </c>
      <c r="AM35" s="34"/>
      <c r="AN35" s="34">
        <v>79.761904761904759</v>
      </c>
      <c r="AO35" s="34"/>
      <c r="AP35" s="34">
        <v>79.761904761904773</v>
      </c>
      <c r="AQ35" s="34"/>
      <c r="AR35" s="34">
        <v>79.761904761904773</v>
      </c>
      <c r="AS35" s="34">
        <v>87.295081967213122</v>
      </c>
      <c r="AT35" s="34"/>
      <c r="AU35" s="34"/>
      <c r="AV35" s="34">
        <v>87.295081967213122</v>
      </c>
      <c r="AW35" s="34">
        <v>84.31893687707641</v>
      </c>
    </row>
    <row r="36" spans="1:49">
      <c r="A36" s="30" t="s">
        <v>36</v>
      </c>
      <c r="B36" s="33"/>
      <c r="C36" s="33">
        <v>211</v>
      </c>
      <c r="D36" s="33"/>
      <c r="E36" s="33">
        <v>29</v>
      </c>
      <c r="F36" s="33">
        <v>240</v>
      </c>
      <c r="G36" s="33"/>
      <c r="H36" s="33"/>
      <c r="I36" s="33"/>
      <c r="J36" s="33"/>
      <c r="K36" s="33">
        <v>136</v>
      </c>
      <c r="L36" s="33">
        <v>136</v>
      </c>
      <c r="M36" s="33">
        <v>719</v>
      </c>
      <c r="N36" s="33">
        <v>0</v>
      </c>
      <c r="O36" s="33"/>
      <c r="P36" s="33">
        <v>719</v>
      </c>
      <c r="Q36" s="33">
        <v>1095</v>
      </c>
      <c r="R36" s="33"/>
      <c r="S36" s="33">
        <v>259</v>
      </c>
      <c r="T36" s="33"/>
      <c r="U36" s="33">
        <v>26</v>
      </c>
      <c r="V36" s="33">
        <v>285</v>
      </c>
      <c r="W36" s="33"/>
      <c r="X36" s="33"/>
      <c r="Y36" s="33"/>
      <c r="Z36" s="33"/>
      <c r="AA36" s="33">
        <v>159</v>
      </c>
      <c r="AB36" s="33">
        <v>159</v>
      </c>
      <c r="AC36" s="33">
        <v>851</v>
      </c>
      <c r="AD36" s="33">
        <v>0</v>
      </c>
      <c r="AE36" s="33"/>
      <c r="AF36" s="33">
        <v>851</v>
      </c>
      <c r="AG36" s="33">
        <v>1295</v>
      </c>
      <c r="AH36" s="34"/>
      <c r="AI36" s="34">
        <v>81.467181467181462</v>
      </c>
      <c r="AJ36" s="34"/>
      <c r="AK36" s="34">
        <v>111.53846153846153</v>
      </c>
      <c r="AL36" s="34">
        <v>84.210526315789465</v>
      </c>
      <c r="AM36" s="34"/>
      <c r="AN36" s="34"/>
      <c r="AO36" s="34"/>
      <c r="AP36" s="34"/>
      <c r="AQ36" s="34">
        <v>85.534591194968556</v>
      </c>
      <c r="AR36" s="34">
        <v>85.534591194968556</v>
      </c>
      <c r="AS36" s="34">
        <v>84.488836662749705</v>
      </c>
      <c r="AT36" s="34">
        <v>0</v>
      </c>
      <c r="AU36" s="34"/>
      <c r="AV36" s="34">
        <v>84.488836662749705</v>
      </c>
      <c r="AW36" s="34">
        <v>84.555984555984551</v>
      </c>
    </row>
    <row r="37" spans="1:49">
      <c r="A37" s="30" t="s">
        <v>37</v>
      </c>
      <c r="B37" s="33">
        <v>15</v>
      </c>
      <c r="C37" s="33">
        <v>223</v>
      </c>
      <c r="D37" s="33">
        <v>1157</v>
      </c>
      <c r="E37" s="33">
        <v>487</v>
      </c>
      <c r="F37" s="33">
        <v>1867</v>
      </c>
      <c r="G37" s="33">
        <v>279</v>
      </c>
      <c r="H37" s="33">
        <v>1019</v>
      </c>
      <c r="I37" s="33">
        <v>12</v>
      </c>
      <c r="J37" s="33">
        <v>1310</v>
      </c>
      <c r="K37" s="33"/>
      <c r="L37" s="33">
        <v>1310</v>
      </c>
      <c r="M37" s="33">
        <v>1359</v>
      </c>
      <c r="N37" s="33">
        <v>62</v>
      </c>
      <c r="O37" s="33"/>
      <c r="P37" s="33">
        <v>1421</v>
      </c>
      <c r="Q37" s="33">
        <v>4613</v>
      </c>
      <c r="R37" s="33">
        <v>14</v>
      </c>
      <c r="S37" s="33">
        <v>256</v>
      </c>
      <c r="T37" s="33">
        <v>1293</v>
      </c>
      <c r="U37" s="33">
        <v>410</v>
      </c>
      <c r="V37" s="33">
        <v>1959</v>
      </c>
      <c r="W37" s="33">
        <v>302</v>
      </c>
      <c r="X37" s="33">
        <v>1063</v>
      </c>
      <c r="Y37" s="33">
        <v>16</v>
      </c>
      <c r="Z37" s="33">
        <v>1381</v>
      </c>
      <c r="AA37" s="33"/>
      <c r="AB37" s="33">
        <v>1381</v>
      </c>
      <c r="AC37" s="33">
        <v>1479</v>
      </c>
      <c r="AD37" s="33">
        <v>77</v>
      </c>
      <c r="AE37" s="33"/>
      <c r="AF37" s="33">
        <v>1556</v>
      </c>
      <c r="AG37" s="33">
        <v>4910</v>
      </c>
      <c r="AH37" s="34">
        <v>107.14285714285714</v>
      </c>
      <c r="AI37" s="34">
        <v>87.109375</v>
      </c>
      <c r="AJ37" s="34">
        <v>89.481825212683688</v>
      </c>
      <c r="AK37" s="34">
        <v>118.78048780487805</v>
      </c>
      <c r="AL37" s="34">
        <v>95.303726391015815</v>
      </c>
      <c r="AM37" s="34">
        <v>92.384105960264904</v>
      </c>
      <c r="AN37" s="34">
        <v>95.860771401693327</v>
      </c>
      <c r="AO37" s="34">
        <v>75</v>
      </c>
      <c r="AP37" s="34">
        <v>94.858797972483714</v>
      </c>
      <c r="AQ37" s="34"/>
      <c r="AR37" s="34">
        <v>94.858797972483714</v>
      </c>
      <c r="AS37" s="34">
        <v>91.886409736308323</v>
      </c>
      <c r="AT37" s="34">
        <v>80.519480519480524</v>
      </c>
      <c r="AU37" s="34"/>
      <c r="AV37" s="34">
        <v>91.323907455012858</v>
      </c>
      <c r="AW37" s="34">
        <v>93.951120162932796</v>
      </c>
    </row>
    <row r="38" spans="1:49">
      <c r="A38" s="30" t="s">
        <v>38</v>
      </c>
      <c r="B38" s="33"/>
      <c r="C38" s="33">
        <v>71</v>
      </c>
      <c r="D38" s="33">
        <v>312</v>
      </c>
      <c r="E38" s="33">
        <v>95</v>
      </c>
      <c r="F38" s="33">
        <v>478</v>
      </c>
      <c r="G38" s="33">
        <v>80</v>
      </c>
      <c r="H38" s="33">
        <v>398</v>
      </c>
      <c r="I38" s="33">
        <v>36</v>
      </c>
      <c r="J38" s="33">
        <v>514</v>
      </c>
      <c r="K38" s="33">
        <v>133</v>
      </c>
      <c r="L38" s="33">
        <v>647</v>
      </c>
      <c r="M38" s="33">
        <v>456</v>
      </c>
      <c r="N38" s="33"/>
      <c r="O38" s="33"/>
      <c r="P38" s="33">
        <v>456</v>
      </c>
      <c r="Q38" s="33">
        <v>1581</v>
      </c>
      <c r="R38" s="33"/>
      <c r="S38" s="33">
        <v>82</v>
      </c>
      <c r="T38" s="33">
        <v>358</v>
      </c>
      <c r="U38" s="33">
        <v>75</v>
      </c>
      <c r="V38" s="33">
        <v>515</v>
      </c>
      <c r="W38" s="33">
        <v>111</v>
      </c>
      <c r="X38" s="33">
        <v>433</v>
      </c>
      <c r="Y38" s="33">
        <v>53</v>
      </c>
      <c r="Z38" s="33">
        <v>597</v>
      </c>
      <c r="AA38" s="33">
        <v>139</v>
      </c>
      <c r="AB38" s="33">
        <v>736</v>
      </c>
      <c r="AC38" s="33">
        <v>543</v>
      </c>
      <c r="AD38" s="33"/>
      <c r="AE38" s="33"/>
      <c r="AF38" s="33">
        <v>543</v>
      </c>
      <c r="AG38" s="33">
        <v>1794</v>
      </c>
      <c r="AH38" s="34"/>
      <c r="AI38" s="34">
        <v>86.58536585365853</v>
      </c>
      <c r="AJ38" s="34">
        <v>87.150837988826822</v>
      </c>
      <c r="AK38" s="34">
        <v>126.66666666666667</v>
      </c>
      <c r="AL38" s="34">
        <v>92.815533980582515</v>
      </c>
      <c r="AM38" s="34">
        <v>72.072072072072075</v>
      </c>
      <c r="AN38" s="34">
        <v>91.916859122401846</v>
      </c>
      <c r="AO38" s="34">
        <v>67.924528301886795</v>
      </c>
      <c r="AP38" s="34">
        <v>86.097152428810716</v>
      </c>
      <c r="AQ38" s="34">
        <v>95.683453237410077</v>
      </c>
      <c r="AR38" s="34">
        <v>87.907608695652172</v>
      </c>
      <c r="AS38" s="34">
        <v>83.97790055248619</v>
      </c>
      <c r="AT38" s="34"/>
      <c r="AU38" s="34"/>
      <c r="AV38" s="34">
        <v>83.97790055248619</v>
      </c>
      <c r="AW38" s="34">
        <v>88.127090301003349</v>
      </c>
    </row>
    <row r="39" spans="1:49">
      <c r="A39" s="30" t="s">
        <v>39</v>
      </c>
      <c r="B39" s="33">
        <v>9</v>
      </c>
      <c r="C39" s="33">
        <v>162</v>
      </c>
      <c r="D39" s="33"/>
      <c r="E39" s="33"/>
      <c r="F39" s="33">
        <v>162</v>
      </c>
      <c r="G39" s="33"/>
      <c r="H39" s="33"/>
      <c r="I39" s="33"/>
      <c r="J39" s="33"/>
      <c r="K39" s="33"/>
      <c r="L39" s="33">
        <v>0</v>
      </c>
      <c r="M39" s="33">
        <v>511</v>
      </c>
      <c r="N39" s="33"/>
      <c r="O39" s="33"/>
      <c r="P39" s="33">
        <v>511</v>
      </c>
      <c r="Q39" s="33">
        <v>682</v>
      </c>
      <c r="R39" s="33">
        <v>11</v>
      </c>
      <c r="S39" s="33">
        <v>190</v>
      </c>
      <c r="T39" s="33"/>
      <c r="U39" s="33"/>
      <c r="V39" s="33">
        <v>190</v>
      </c>
      <c r="W39" s="33"/>
      <c r="X39" s="33"/>
      <c r="Y39" s="33"/>
      <c r="Z39" s="33"/>
      <c r="AA39" s="33"/>
      <c r="AB39" s="33">
        <v>0</v>
      </c>
      <c r="AC39" s="33">
        <v>612</v>
      </c>
      <c r="AD39" s="33"/>
      <c r="AE39" s="33"/>
      <c r="AF39" s="33">
        <v>612</v>
      </c>
      <c r="AG39" s="33">
        <v>813</v>
      </c>
      <c r="AH39" s="34">
        <v>81.818181818181813</v>
      </c>
      <c r="AI39" s="34">
        <v>85.263157894736835</v>
      </c>
      <c r="AJ39" s="34"/>
      <c r="AK39" s="34"/>
      <c r="AL39" s="34">
        <v>85.263157894736835</v>
      </c>
      <c r="AM39" s="34"/>
      <c r="AN39" s="34"/>
      <c r="AO39" s="34"/>
      <c r="AP39" s="34"/>
      <c r="AQ39" s="34"/>
      <c r="AR39" s="34"/>
      <c r="AS39" s="34">
        <v>83.496732026143789</v>
      </c>
      <c r="AT39" s="34"/>
      <c r="AU39" s="34"/>
      <c r="AV39" s="34">
        <v>83.496732026143789</v>
      </c>
      <c r="AW39" s="34">
        <v>83.886838868388679</v>
      </c>
    </row>
    <row r="40" spans="1:49">
      <c r="A40" s="30" t="s">
        <v>40</v>
      </c>
      <c r="B40" s="33">
        <v>64</v>
      </c>
      <c r="C40" s="33"/>
      <c r="D40" s="33">
        <v>494</v>
      </c>
      <c r="E40" s="33">
        <v>38</v>
      </c>
      <c r="F40" s="33">
        <v>532</v>
      </c>
      <c r="G40" s="33"/>
      <c r="H40" s="33"/>
      <c r="I40" s="33"/>
      <c r="J40" s="33"/>
      <c r="K40" s="33">
        <v>85</v>
      </c>
      <c r="L40" s="33">
        <v>85</v>
      </c>
      <c r="M40" s="33">
        <v>1425</v>
      </c>
      <c r="N40" s="33">
        <v>18</v>
      </c>
      <c r="O40" s="33"/>
      <c r="P40" s="33">
        <v>1443</v>
      </c>
      <c r="Q40" s="33">
        <v>2124</v>
      </c>
      <c r="R40" s="33">
        <v>85</v>
      </c>
      <c r="S40" s="33"/>
      <c r="T40" s="33">
        <v>557</v>
      </c>
      <c r="U40" s="33">
        <v>36</v>
      </c>
      <c r="V40" s="33">
        <v>593</v>
      </c>
      <c r="W40" s="33"/>
      <c r="X40" s="33"/>
      <c r="Y40" s="33"/>
      <c r="Z40" s="33"/>
      <c r="AA40" s="33">
        <v>97</v>
      </c>
      <c r="AB40" s="33">
        <v>97</v>
      </c>
      <c r="AC40" s="33">
        <v>1648</v>
      </c>
      <c r="AD40" s="33">
        <v>12</v>
      </c>
      <c r="AE40" s="33"/>
      <c r="AF40" s="33">
        <v>1660</v>
      </c>
      <c r="AG40" s="33">
        <v>2435</v>
      </c>
      <c r="AH40" s="34">
        <v>75.294117647058826</v>
      </c>
      <c r="AI40" s="34"/>
      <c r="AJ40" s="34">
        <v>88.689407540394967</v>
      </c>
      <c r="AK40" s="34">
        <v>105.55555555555556</v>
      </c>
      <c r="AL40" s="34">
        <v>89.713322091062395</v>
      </c>
      <c r="AM40" s="34"/>
      <c r="AN40" s="34"/>
      <c r="AO40" s="34"/>
      <c r="AP40" s="34"/>
      <c r="AQ40" s="34">
        <v>87.628865979381445</v>
      </c>
      <c r="AR40" s="34">
        <v>87.628865979381445</v>
      </c>
      <c r="AS40" s="34">
        <v>86.46844660194175</v>
      </c>
      <c r="AT40" s="34">
        <v>150</v>
      </c>
      <c r="AU40" s="34"/>
      <c r="AV40" s="34">
        <v>86.92771084337349</v>
      </c>
      <c r="AW40" s="34">
        <v>87.227926078028744</v>
      </c>
    </row>
    <row r="41" spans="1:49">
      <c r="A41" s="30" t="s">
        <v>41</v>
      </c>
      <c r="B41" s="33">
        <v>2</v>
      </c>
      <c r="C41" s="33">
        <v>290</v>
      </c>
      <c r="D41" s="33">
        <v>407</v>
      </c>
      <c r="E41" s="33">
        <v>203</v>
      </c>
      <c r="F41" s="33">
        <v>900</v>
      </c>
      <c r="G41" s="33"/>
      <c r="H41" s="33">
        <v>292</v>
      </c>
      <c r="I41" s="33">
        <v>61</v>
      </c>
      <c r="J41" s="33">
        <v>353</v>
      </c>
      <c r="K41" s="33"/>
      <c r="L41" s="33">
        <v>353</v>
      </c>
      <c r="M41" s="33">
        <v>595</v>
      </c>
      <c r="N41" s="33"/>
      <c r="O41" s="33"/>
      <c r="P41" s="33">
        <v>595</v>
      </c>
      <c r="Q41" s="33">
        <v>1850</v>
      </c>
      <c r="R41" s="33">
        <v>0</v>
      </c>
      <c r="S41" s="33">
        <v>379</v>
      </c>
      <c r="T41" s="33">
        <v>492</v>
      </c>
      <c r="U41" s="33">
        <v>213</v>
      </c>
      <c r="V41" s="33">
        <v>1084</v>
      </c>
      <c r="W41" s="33"/>
      <c r="X41" s="33">
        <v>397</v>
      </c>
      <c r="Y41" s="33">
        <v>64</v>
      </c>
      <c r="Z41" s="33">
        <v>461</v>
      </c>
      <c r="AA41" s="33"/>
      <c r="AB41" s="33">
        <v>461</v>
      </c>
      <c r="AC41" s="33">
        <v>686</v>
      </c>
      <c r="AD41" s="33"/>
      <c r="AE41" s="33"/>
      <c r="AF41" s="33">
        <v>686</v>
      </c>
      <c r="AG41" s="33">
        <v>2231</v>
      </c>
      <c r="AH41" s="34">
        <v>0</v>
      </c>
      <c r="AI41" s="34">
        <v>76.517150395778359</v>
      </c>
      <c r="AJ41" s="34">
        <v>82.723577235772353</v>
      </c>
      <c r="AK41" s="34">
        <v>95.305164319248831</v>
      </c>
      <c r="AL41" s="34">
        <v>83.025830258302577</v>
      </c>
      <c r="AM41" s="34"/>
      <c r="AN41" s="34">
        <v>73.551637279596974</v>
      </c>
      <c r="AO41" s="34">
        <v>95.3125</v>
      </c>
      <c r="AP41" s="34">
        <v>76.572668112798269</v>
      </c>
      <c r="AQ41" s="34"/>
      <c r="AR41" s="34">
        <v>76.572668112798269</v>
      </c>
      <c r="AS41" s="34">
        <v>86.734693877551024</v>
      </c>
      <c r="AT41" s="34"/>
      <c r="AU41" s="34"/>
      <c r="AV41" s="34">
        <v>86.734693877551024</v>
      </c>
      <c r="AW41" s="34">
        <v>82.922456297624379</v>
      </c>
    </row>
    <row r="42" spans="1:49">
      <c r="A42" s="30" t="s">
        <v>42</v>
      </c>
      <c r="B42" s="33"/>
      <c r="C42" s="33">
        <v>325</v>
      </c>
      <c r="D42" s="33">
        <v>375</v>
      </c>
      <c r="E42" s="33">
        <v>52</v>
      </c>
      <c r="F42" s="33">
        <v>752</v>
      </c>
      <c r="G42" s="33"/>
      <c r="H42" s="33"/>
      <c r="I42" s="33"/>
      <c r="J42" s="33"/>
      <c r="K42" s="33">
        <v>167</v>
      </c>
      <c r="L42" s="33">
        <v>167</v>
      </c>
      <c r="M42" s="33">
        <v>808</v>
      </c>
      <c r="N42" s="33"/>
      <c r="O42" s="33"/>
      <c r="P42" s="33">
        <v>808</v>
      </c>
      <c r="Q42" s="33">
        <v>1727</v>
      </c>
      <c r="R42" s="33"/>
      <c r="S42" s="33">
        <v>360</v>
      </c>
      <c r="T42" s="33">
        <v>361</v>
      </c>
      <c r="U42" s="33">
        <v>53</v>
      </c>
      <c r="V42" s="33">
        <v>774</v>
      </c>
      <c r="W42" s="33"/>
      <c r="X42" s="33"/>
      <c r="Y42" s="33"/>
      <c r="Z42" s="33"/>
      <c r="AA42" s="33">
        <v>163</v>
      </c>
      <c r="AB42" s="33">
        <v>163</v>
      </c>
      <c r="AC42" s="33">
        <v>876</v>
      </c>
      <c r="AD42" s="33"/>
      <c r="AE42" s="33"/>
      <c r="AF42" s="33">
        <v>876</v>
      </c>
      <c r="AG42" s="33">
        <v>1813</v>
      </c>
      <c r="AH42" s="34"/>
      <c r="AI42" s="34">
        <v>90.277777777777771</v>
      </c>
      <c r="AJ42" s="34">
        <v>103.8781163434903</v>
      </c>
      <c r="AK42" s="34">
        <v>98.113207547169807</v>
      </c>
      <c r="AL42" s="34">
        <v>97.157622739018095</v>
      </c>
      <c r="AM42" s="34"/>
      <c r="AN42" s="34"/>
      <c r="AO42" s="34"/>
      <c r="AP42" s="34"/>
      <c r="AQ42" s="34">
        <v>102.45398773006134</v>
      </c>
      <c r="AR42" s="34">
        <v>102.45398773006136</v>
      </c>
      <c r="AS42" s="34">
        <v>92.237442922374427</v>
      </c>
      <c r="AT42" s="34"/>
      <c r="AU42" s="34"/>
      <c r="AV42" s="34">
        <v>92.237442922374427</v>
      </c>
      <c r="AW42" s="34">
        <v>95.256480970766688</v>
      </c>
    </row>
    <row r="43" spans="1:49">
      <c r="A43" s="30" t="s">
        <v>43</v>
      </c>
      <c r="B43" s="33">
        <v>9</v>
      </c>
      <c r="C43" s="33">
        <v>383</v>
      </c>
      <c r="D43" s="33">
        <v>273</v>
      </c>
      <c r="E43" s="33">
        <v>91</v>
      </c>
      <c r="F43" s="33">
        <v>747</v>
      </c>
      <c r="G43" s="33"/>
      <c r="H43" s="33">
        <v>263</v>
      </c>
      <c r="I43" s="33"/>
      <c r="J43" s="33">
        <v>263</v>
      </c>
      <c r="K43" s="33">
        <v>148</v>
      </c>
      <c r="L43" s="33">
        <v>411</v>
      </c>
      <c r="M43" s="33">
        <v>1160</v>
      </c>
      <c r="N43" s="33"/>
      <c r="O43" s="33"/>
      <c r="P43" s="33">
        <v>1160</v>
      </c>
      <c r="Q43" s="33">
        <v>2327</v>
      </c>
      <c r="R43" s="33">
        <v>13</v>
      </c>
      <c r="S43" s="33">
        <v>404</v>
      </c>
      <c r="T43" s="33">
        <v>298</v>
      </c>
      <c r="U43" s="33">
        <v>108</v>
      </c>
      <c r="V43" s="33">
        <v>810</v>
      </c>
      <c r="W43" s="33"/>
      <c r="X43" s="33">
        <v>331</v>
      </c>
      <c r="Y43" s="33"/>
      <c r="Z43" s="33">
        <v>331</v>
      </c>
      <c r="AA43" s="33">
        <v>176</v>
      </c>
      <c r="AB43" s="33">
        <v>507</v>
      </c>
      <c r="AC43" s="33">
        <v>1345</v>
      </c>
      <c r="AD43" s="33"/>
      <c r="AE43" s="33"/>
      <c r="AF43" s="33">
        <v>1345</v>
      </c>
      <c r="AG43" s="33">
        <v>2675</v>
      </c>
      <c r="AH43" s="34">
        <v>69.230769230769226</v>
      </c>
      <c r="AI43" s="34">
        <v>94.801980198019805</v>
      </c>
      <c r="AJ43" s="34">
        <v>91.610738255033553</v>
      </c>
      <c r="AK43" s="34">
        <v>84.259259259259252</v>
      </c>
      <c r="AL43" s="34">
        <v>92.222222222222229</v>
      </c>
      <c r="AM43" s="34"/>
      <c r="AN43" s="34">
        <v>79.456193353474319</v>
      </c>
      <c r="AO43" s="34"/>
      <c r="AP43" s="34">
        <v>79.456193353474319</v>
      </c>
      <c r="AQ43" s="34">
        <v>84.090909090909093</v>
      </c>
      <c r="AR43" s="34">
        <v>81.065088757396452</v>
      </c>
      <c r="AS43" s="34">
        <v>86.245353159851305</v>
      </c>
      <c r="AT43" s="34"/>
      <c r="AU43" s="34"/>
      <c r="AV43" s="34">
        <v>86.245353159851305</v>
      </c>
      <c r="AW43" s="34">
        <v>86.99065420560747</v>
      </c>
    </row>
    <row r="44" spans="1:49">
      <c r="A44" s="30" t="s">
        <v>44</v>
      </c>
      <c r="B44" s="33"/>
      <c r="C44" s="33">
        <v>78</v>
      </c>
      <c r="D44" s="33"/>
      <c r="E44" s="33"/>
      <c r="F44" s="33">
        <v>78</v>
      </c>
      <c r="G44" s="33"/>
      <c r="H44" s="33"/>
      <c r="I44" s="33"/>
      <c r="J44" s="33"/>
      <c r="K44" s="33"/>
      <c r="L44" s="33">
        <v>0</v>
      </c>
      <c r="M44" s="33">
        <v>35</v>
      </c>
      <c r="N44" s="33"/>
      <c r="O44" s="33"/>
      <c r="P44" s="33">
        <v>35</v>
      </c>
      <c r="Q44" s="33">
        <v>113</v>
      </c>
      <c r="R44" s="33"/>
      <c r="S44" s="33">
        <v>83</v>
      </c>
      <c r="T44" s="33"/>
      <c r="U44" s="33"/>
      <c r="V44" s="33">
        <v>83</v>
      </c>
      <c r="W44" s="33"/>
      <c r="X44" s="33"/>
      <c r="Y44" s="33"/>
      <c r="Z44" s="33"/>
      <c r="AA44" s="33"/>
      <c r="AB44" s="33">
        <v>0</v>
      </c>
      <c r="AC44" s="33">
        <v>42</v>
      </c>
      <c r="AD44" s="33"/>
      <c r="AE44" s="33"/>
      <c r="AF44" s="33">
        <v>42</v>
      </c>
      <c r="AG44" s="33">
        <v>125</v>
      </c>
      <c r="AH44" s="34"/>
      <c r="AI44" s="34">
        <v>93.975903614457835</v>
      </c>
      <c r="AJ44" s="34"/>
      <c r="AK44" s="34"/>
      <c r="AL44" s="34">
        <v>93.975903614457835</v>
      </c>
      <c r="AM44" s="34"/>
      <c r="AN44" s="34"/>
      <c r="AO44" s="34"/>
      <c r="AP44" s="34"/>
      <c r="AQ44" s="34"/>
      <c r="AR44" s="34"/>
      <c r="AS44" s="34">
        <v>83.333333333333343</v>
      </c>
      <c r="AT44" s="34"/>
      <c r="AU44" s="34"/>
      <c r="AV44" s="34">
        <v>83.333333333333343</v>
      </c>
      <c r="AW44" s="34">
        <v>90.4</v>
      </c>
    </row>
    <row r="45" spans="1:49">
      <c r="A45" s="30" t="s">
        <v>45</v>
      </c>
      <c r="B45" s="33">
        <v>2</v>
      </c>
      <c r="C45" s="33">
        <v>256</v>
      </c>
      <c r="D45" s="33">
        <v>343</v>
      </c>
      <c r="E45" s="33">
        <v>16</v>
      </c>
      <c r="F45" s="33">
        <v>615</v>
      </c>
      <c r="G45" s="33"/>
      <c r="H45" s="33"/>
      <c r="I45" s="33"/>
      <c r="J45" s="33"/>
      <c r="K45" s="33"/>
      <c r="L45" s="33">
        <v>0</v>
      </c>
      <c r="M45" s="33">
        <v>811</v>
      </c>
      <c r="N45" s="33"/>
      <c r="O45" s="33"/>
      <c r="P45" s="33">
        <v>811</v>
      </c>
      <c r="Q45" s="33">
        <v>1428</v>
      </c>
      <c r="R45" s="33">
        <v>3</v>
      </c>
      <c r="S45" s="33">
        <v>265</v>
      </c>
      <c r="T45" s="33">
        <v>400</v>
      </c>
      <c r="U45" s="33">
        <v>18</v>
      </c>
      <c r="V45" s="33">
        <v>683</v>
      </c>
      <c r="W45" s="33"/>
      <c r="X45" s="33"/>
      <c r="Y45" s="33"/>
      <c r="Z45" s="33"/>
      <c r="AA45" s="33"/>
      <c r="AB45" s="33">
        <v>0</v>
      </c>
      <c r="AC45" s="33">
        <v>959</v>
      </c>
      <c r="AD45" s="33"/>
      <c r="AE45" s="33"/>
      <c r="AF45" s="33">
        <v>959</v>
      </c>
      <c r="AG45" s="33">
        <v>1645</v>
      </c>
      <c r="AH45" s="34">
        <v>66.666666666666671</v>
      </c>
      <c r="AI45" s="34">
        <v>96.603773584905667</v>
      </c>
      <c r="AJ45" s="34">
        <v>85.75</v>
      </c>
      <c r="AK45" s="34">
        <v>88.888888888888886</v>
      </c>
      <c r="AL45" s="34">
        <v>90.043923865300144</v>
      </c>
      <c r="AM45" s="34"/>
      <c r="AN45" s="34"/>
      <c r="AO45" s="34"/>
      <c r="AP45" s="34"/>
      <c r="AQ45" s="34"/>
      <c r="AR45" s="34"/>
      <c r="AS45" s="34">
        <v>84.567257559958293</v>
      </c>
      <c r="AT45" s="34"/>
      <c r="AU45" s="34"/>
      <c r="AV45" s="34">
        <v>84.567257559958293</v>
      </c>
      <c r="AW45" s="34">
        <v>86.808510638297875</v>
      </c>
    </row>
    <row r="46" spans="1:49">
      <c r="A46" s="30" t="s">
        <v>46</v>
      </c>
      <c r="B46" s="33"/>
      <c r="C46" s="33">
        <v>95</v>
      </c>
      <c r="D46" s="33"/>
      <c r="E46" s="33"/>
      <c r="F46" s="33">
        <v>95</v>
      </c>
      <c r="G46" s="33"/>
      <c r="H46" s="33"/>
      <c r="I46" s="33"/>
      <c r="J46" s="33"/>
      <c r="K46" s="33"/>
      <c r="L46" s="33">
        <v>0</v>
      </c>
      <c r="M46" s="33">
        <v>12</v>
      </c>
      <c r="N46" s="33"/>
      <c r="O46" s="33"/>
      <c r="P46" s="33">
        <v>12</v>
      </c>
      <c r="Q46" s="33">
        <v>107</v>
      </c>
      <c r="R46" s="33"/>
      <c r="S46" s="33">
        <v>111</v>
      </c>
      <c r="T46" s="33"/>
      <c r="U46" s="33"/>
      <c r="V46" s="33">
        <v>111</v>
      </c>
      <c r="W46" s="33"/>
      <c r="X46" s="33"/>
      <c r="Y46" s="33"/>
      <c r="Z46" s="33"/>
      <c r="AA46" s="33"/>
      <c r="AB46" s="33">
        <v>0</v>
      </c>
      <c r="AC46" s="33">
        <v>17</v>
      </c>
      <c r="AD46" s="33"/>
      <c r="AE46" s="33"/>
      <c r="AF46" s="33">
        <v>17</v>
      </c>
      <c r="AG46" s="33">
        <v>128</v>
      </c>
      <c r="AH46" s="34"/>
      <c r="AI46" s="34">
        <v>85.585585585585591</v>
      </c>
      <c r="AJ46" s="34"/>
      <c r="AK46" s="34"/>
      <c r="AL46" s="34">
        <v>85.585585585585591</v>
      </c>
      <c r="AM46" s="34"/>
      <c r="AN46" s="34"/>
      <c r="AO46" s="34"/>
      <c r="AP46" s="34"/>
      <c r="AQ46" s="34"/>
      <c r="AR46" s="34"/>
      <c r="AS46" s="34">
        <v>70.588235294117652</v>
      </c>
      <c r="AT46" s="34"/>
      <c r="AU46" s="34"/>
      <c r="AV46" s="34">
        <v>70.588235294117652</v>
      </c>
      <c r="AW46" s="34">
        <v>83.59375</v>
      </c>
    </row>
    <row r="47" spans="1:49">
      <c r="A47" s="30" t="s">
        <v>47</v>
      </c>
      <c r="B47" s="33">
        <v>10</v>
      </c>
      <c r="C47" s="33">
        <v>351</v>
      </c>
      <c r="D47" s="33">
        <v>653</v>
      </c>
      <c r="E47" s="33">
        <v>196</v>
      </c>
      <c r="F47" s="33">
        <v>1200</v>
      </c>
      <c r="G47" s="33"/>
      <c r="H47" s="33"/>
      <c r="I47" s="33"/>
      <c r="J47" s="33"/>
      <c r="K47" s="33">
        <v>132</v>
      </c>
      <c r="L47" s="33">
        <v>132</v>
      </c>
      <c r="M47" s="33">
        <v>2078</v>
      </c>
      <c r="N47" s="33">
        <v>56</v>
      </c>
      <c r="O47" s="33"/>
      <c r="P47" s="33">
        <v>2134</v>
      </c>
      <c r="Q47" s="33">
        <v>3476</v>
      </c>
      <c r="R47" s="33">
        <v>14</v>
      </c>
      <c r="S47" s="33">
        <v>445</v>
      </c>
      <c r="T47" s="33">
        <v>702</v>
      </c>
      <c r="U47" s="33">
        <v>194</v>
      </c>
      <c r="V47" s="33">
        <v>1341</v>
      </c>
      <c r="W47" s="33"/>
      <c r="X47" s="33"/>
      <c r="Y47" s="33"/>
      <c r="Z47" s="33"/>
      <c r="AA47" s="33">
        <v>146</v>
      </c>
      <c r="AB47" s="33">
        <v>146</v>
      </c>
      <c r="AC47" s="33">
        <v>2523</v>
      </c>
      <c r="AD47" s="33">
        <v>83</v>
      </c>
      <c r="AE47" s="33"/>
      <c r="AF47" s="33">
        <v>2606</v>
      </c>
      <c r="AG47" s="33">
        <v>4107</v>
      </c>
      <c r="AH47" s="34">
        <v>71.428571428571431</v>
      </c>
      <c r="AI47" s="34">
        <v>78.876404494382029</v>
      </c>
      <c r="AJ47" s="34">
        <v>93.019943019943014</v>
      </c>
      <c r="AK47" s="34">
        <v>101.03092783505154</v>
      </c>
      <c r="AL47" s="34">
        <v>89.485458612975393</v>
      </c>
      <c r="AM47" s="34"/>
      <c r="AN47" s="34"/>
      <c r="AO47" s="34"/>
      <c r="AP47" s="34"/>
      <c r="AQ47" s="34">
        <v>90.410958904109592</v>
      </c>
      <c r="AR47" s="34">
        <v>90.410958904109577</v>
      </c>
      <c r="AS47" s="34">
        <v>82.362267142290918</v>
      </c>
      <c r="AT47" s="34">
        <v>67.46987951807229</v>
      </c>
      <c r="AU47" s="34"/>
      <c r="AV47" s="34">
        <v>81.887950882578664</v>
      </c>
      <c r="AW47" s="34">
        <v>84.635987338690043</v>
      </c>
    </row>
    <row r="48" spans="1:49">
      <c r="A48" s="30" t="s">
        <v>48</v>
      </c>
      <c r="B48" s="33"/>
      <c r="C48" s="33"/>
      <c r="D48" s="33">
        <v>65</v>
      </c>
      <c r="E48" s="33"/>
      <c r="F48" s="33">
        <v>65</v>
      </c>
      <c r="G48" s="33"/>
      <c r="H48" s="33"/>
      <c r="I48" s="33"/>
      <c r="J48" s="33"/>
      <c r="K48" s="33"/>
      <c r="L48" s="33">
        <v>0</v>
      </c>
      <c r="M48" s="33">
        <v>146</v>
      </c>
      <c r="N48" s="33"/>
      <c r="O48" s="33"/>
      <c r="P48" s="33">
        <v>146</v>
      </c>
      <c r="Q48" s="33">
        <v>211</v>
      </c>
      <c r="R48" s="33"/>
      <c r="S48" s="33"/>
      <c r="T48" s="33">
        <v>69</v>
      </c>
      <c r="U48" s="33"/>
      <c r="V48" s="33">
        <v>69</v>
      </c>
      <c r="W48" s="33"/>
      <c r="X48" s="33"/>
      <c r="Y48" s="33"/>
      <c r="Z48" s="33"/>
      <c r="AA48" s="33"/>
      <c r="AB48" s="33">
        <v>0</v>
      </c>
      <c r="AC48" s="33">
        <v>166</v>
      </c>
      <c r="AD48" s="33"/>
      <c r="AE48" s="33"/>
      <c r="AF48" s="33">
        <v>166</v>
      </c>
      <c r="AG48" s="33">
        <v>235</v>
      </c>
      <c r="AH48" s="34"/>
      <c r="AI48" s="34"/>
      <c r="AJ48" s="34">
        <v>94.20289855072464</v>
      </c>
      <c r="AK48" s="34"/>
      <c r="AL48" s="34">
        <v>94.20289855072464</v>
      </c>
      <c r="AM48" s="34"/>
      <c r="AN48" s="34"/>
      <c r="AO48" s="34"/>
      <c r="AP48" s="34"/>
      <c r="AQ48" s="34"/>
      <c r="AR48" s="34"/>
      <c r="AS48" s="34">
        <v>87.951807228915655</v>
      </c>
      <c r="AT48" s="34"/>
      <c r="AU48" s="34"/>
      <c r="AV48" s="34">
        <v>87.951807228915655</v>
      </c>
      <c r="AW48" s="34">
        <v>89.787234042553195</v>
      </c>
    </row>
    <row r="49" spans="1:49">
      <c r="A49" s="30" t="s">
        <v>49</v>
      </c>
      <c r="B49" s="33">
        <v>1</v>
      </c>
      <c r="C49" s="33">
        <v>136</v>
      </c>
      <c r="D49" s="33">
        <v>122</v>
      </c>
      <c r="E49" s="33">
        <v>0</v>
      </c>
      <c r="F49" s="33">
        <v>258</v>
      </c>
      <c r="G49" s="33"/>
      <c r="H49" s="33"/>
      <c r="I49" s="33"/>
      <c r="J49" s="33"/>
      <c r="K49" s="33"/>
      <c r="L49" s="33">
        <v>0</v>
      </c>
      <c r="M49" s="33">
        <v>277</v>
      </c>
      <c r="N49" s="33"/>
      <c r="O49" s="33"/>
      <c r="P49" s="33">
        <v>277</v>
      </c>
      <c r="Q49" s="33">
        <v>536</v>
      </c>
      <c r="R49" s="33">
        <v>0</v>
      </c>
      <c r="S49" s="33">
        <v>147</v>
      </c>
      <c r="T49" s="33">
        <v>126</v>
      </c>
      <c r="U49" s="33">
        <v>0</v>
      </c>
      <c r="V49" s="33">
        <v>273</v>
      </c>
      <c r="W49" s="33"/>
      <c r="X49" s="33"/>
      <c r="Y49" s="33"/>
      <c r="Z49" s="33"/>
      <c r="AA49" s="33"/>
      <c r="AB49" s="33">
        <v>0</v>
      </c>
      <c r="AC49" s="33">
        <v>340</v>
      </c>
      <c r="AD49" s="33"/>
      <c r="AE49" s="33"/>
      <c r="AF49" s="33">
        <v>340</v>
      </c>
      <c r="AG49" s="33">
        <v>613</v>
      </c>
      <c r="AH49" s="34">
        <v>0</v>
      </c>
      <c r="AI49" s="34">
        <v>92.517006802721085</v>
      </c>
      <c r="AJ49" s="34">
        <v>96.825396825396822</v>
      </c>
      <c r="AK49" s="34">
        <v>0</v>
      </c>
      <c r="AL49" s="34">
        <v>94.505494505494497</v>
      </c>
      <c r="AM49" s="34"/>
      <c r="AN49" s="34"/>
      <c r="AO49" s="34"/>
      <c r="AP49" s="34"/>
      <c r="AQ49" s="34"/>
      <c r="AR49" s="34"/>
      <c r="AS49" s="34">
        <v>81.470588235294116</v>
      </c>
      <c r="AT49" s="34"/>
      <c r="AU49" s="34"/>
      <c r="AV49" s="34">
        <v>81.470588235294116</v>
      </c>
      <c r="AW49" s="34">
        <v>87.438825448613372</v>
      </c>
    </row>
    <row r="50" spans="1:49">
      <c r="A50" s="30" t="s">
        <v>50</v>
      </c>
      <c r="B50" s="33">
        <v>4</v>
      </c>
      <c r="C50" s="33"/>
      <c r="D50" s="33">
        <v>125</v>
      </c>
      <c r="E50" s="33"/>
      <c r="F50" s="33">
        <v>125</v>
      </c>
      <c r="G50" s="33"/>
      <c r="H50" s="33"/>
      <c r="I50" s="33"/>
      <c r="J50" s="33"/>
      <c r="K50" s="33">
        <v>158</v>
      </c>
      <c r="L50" s="33">
        <v>158</v>
      </c>
      <c r="M50" s="33">
        <v>100</v>
      </c>
      <c r="N50" s="33"/>
      <c r="O50" s="33"/>
      <c r="P50" s="33">
        <v>100</v>
      </c>
      <c r="Q50" s="33">
        <v>387</v>
      </c>
      <c r="R50" s="33">
        <v>2</v>
      </c>
      <c r="S50" s="33"/>
      <c r="T50" s="33">
        <v>131</v>
      </c>
      <c r="U50" s="33"/>
      <c r="V50" s="33">
        <v>131</v>
      </c>
      <c r="W50" s="33"/>
      <c r="X50" s="33"/>
      <c r="Y50" s="33"/>
      <c r="Z50" s="33"/>
      <c r="AA50" s="33">
        <v>159</v>
      </c>
      <c r="AB50" s="33">
        <v>159</v>
      </c>
      <c r="AC50" s="33">
        <v>112</v>
      </c>
      <c r="AD50" s="33"/>
      <c r="AE50" s="33"/>
      <c r="AF50" s="33">
        <v>112</v>
      </c>
      <c r="AG50" s="33">
        <v>404</v>
      </c>
      <c r="AH50" s="34">
        <v>200</v>
      </c>
      <c r="AI50" s="34"/>
      <c r="AJ50" s="34">
        <v>95.419847328244273</v>
      </c>
      <c r="AK50" s="34"/>
      <c r="AL50" s="34">
        <v>95.419847328244273</v>
      </c>
      <c r="AM50" s="34"/>
      <c r="AN50" s="34"/>
      <c r="AO50" s="34"/>
      <c r="AP50" s="34"/>
      <c r="AQ50" s="34">
        <v>99.371069182389931</v>
      </c>
      <c r="AR50" s="34">
        <v>99.371069182389931</v>
      </c>
      <c r="AS50" s="34">
        <v>89.285714285714292</v>
      </c>
      <c r="AT50" s="34"/>
      <c r="AU50" s="34"/>
      <c r="AV50" s="34">
        <v>89.285714285714292</v>
      </c>
      <c r="AW50" s="34">
        <v>95.792079207920793</v>
      </c>
    </row>
    <row r="51" spans="1:49">
      <c r="A51" s="30" t="s">
        <v>51</v>
      </c>
      <c r="B51" s="33">
        <v>3</v>
      </c>
      <c r="C51" s="33">
        <v>299</v>
      </c>
      <c r="D51" s="33">
        <v>337</v>
      </c>
      <c r="E51" s="33">
        <v>128</v>
      </c>
      <c r="F51" s="33">
        <v>764</v>
      </c>
      <c r="G51" s="33"/>
      <c r="H51" s="33"/>
      <c r="I51" s="33"/>
      <c r="J51" s="33"/>
      <c r="K51" s="33"/>
      <c r="L51" s="33">
        <v>0</v>
      </c>
      <c r="M51" s="33">
        <v>114</v>
      </c>
      <c r="N51" s="33"/>
      <c r="O51" s="33"/>
      <c r="P51" s="33">
        <v>114</v>
      </c>
      <c r="Q51" s="33">
        <v>881</v>
      </c>
      <c r="R51" s="33">
        <v>8</v>
      </c>
      <c r="S51" s="33">
        <v>350</v>
      </c>
      <c r="T51" s="33">
        <v>397</v>
      </c>
      <c r="U51" s="33">
        <v>112</v>
      </c>
      <c r="V51" s="33">
        <v>859</v>
      </c>
      <c r="W51" s="33"/>
      <c r="X51" s="33"/>
      <c r="Y51" s="33"/>
      <c r="Z51" s="33"/>
      <c r="AA51" s="33"/>
      <c r="AB51" s="33">
        <v>0</v>
      </c>
      <c r="AC51" s="33">
        <v>137</v>
      </c>
      <c r="AD51" s="33"/>
      <c r="AE51" s="33"/>
      <c r="AF51" s="33">
        <v>137</v>
      </c>
      <c r="AG51" s="33">
        <v>1004</v>
      </c>
      <c r="AH51" s="34">
        <v>37.5</v>
      </c>
      <c r="AI51" s="34">
        <v>85.428571428571431</v>
      </c>
      <c r="AJ51" s="34">
        <v>84.886649874055422</v>
      </c>
      <c r="AK51" s="34">
        <v>114.28571428571429</v>
      </c>
      <c r="AL51" s="34">
        <v>88.940628637951107</v>
      </c>
      <c r="AM51" s="34"/>
      <c r="AN51" s="34"/>
      <c r="AO51" s="34"/>
      <c r="AP51" s="34"/>
      <c r="AQ51" s="34"/>
      <c r="AR51" s="34"/>
      <c r="AS51" s="34">
        <v>83.211678832116789</v>
      </c>
      <c r="AT51" s="34"/>
      <c r="AU51" s="34"/>
      <c r="AV51" s="34">
        <v>83.211678832116789</v>
      </c>
      <c r="AW51" s="34">
        <v>87.749003984063748</v>
      </c>
    </row>
    <row r="52" spans="1:49">
      <c r="A52" s="30" t="s">
        <v>52</v>
      </c>
      <c r="B52" s="33">
        <v>14</v>
      </c>
      <c r="C52" s="33">
        <v>417</v>
      </c>
      <c r="D52" s="33">
        <v>337</v>
      </c>
      <c r="E52" s="33">
        <v>43</v>
      </c>
      <c r="F52" s="33">
        <v>797</v>
      </c>
      <c r="G52" s="33"/>
      <c r="H52" s="33">
        <v>332</v>
      </c>
      <c r="I52" s="33"/>
      <c r="J52" s="33">
        <v>332</v>
      </c>
      <c r="K52" s="33">
        <v>94</v>
      </c>
      <c r="L52" s="33">
        <v>426</v>
      </c>
      <c r="M52" s="33">
        <v>1009</v>
      </c>
      <c r="N52" s="33">
        <v>13</v>
      </c>
      <c r="O52" s="33"/>
      <c r="P52" s="33">
        <v>1022</v>
      </c>
      <c r="Q52" s="33">
        <v>2259</v>
      </c>
      <c r="R52" s="33">
        <v>14</v>
      </c>
      <c r="S52" s="33">
        <v>470</v>
      </c>
      <c r="T52" s="33">
        <v>387</v>
      </c>
      <c r="U52" s="33">
        <v>43</v>
      </c>
      <c r="V52" s="33">
        <v>900</v>
      </c>
      <c r="W52" s="33"/>
      <c r="X52" s="33">
        <v>393</v>
      </c>
      <c r="Y52" s="33"/>
      <c r="Z52" s="33">
        <v>393</v>
      </c>
      <c r="AA52" s="33">
        <v>97</v>
      </c>
      <c r="AB52" s="33">
        <v>490</v>
      </c>
      <c r="AC52" s="33">
        <v>1136</v>
      </c>
      <c r="AD52" s="33">
        <v>13</v>
      </c>
      <c r="AE52" s="33"/>
      <c r="AF52" s="33">
        <v>1149</v>
      </c>
      <c r="AG52" s="33">
        <v>2553</v>
      </c>
      <c r="AH52" s="34">
        <v>100</v>
      </c>
      <c r="AI52" s="34">
        <v>88.723404255319153</v>
      </c>
      <c r="AJ52" s="34">
        <v>87.080103359173123</v>
      </c>
      <c r="AK52" s="34">
        <v>100</v>
      </c>
      <c r="AL52" s="34">
        <v>88.555555555555557</v>
      </c>
      <c r="AM52" s="34"/>
      <c r="AN52" s="34">
        <v>84.478371501272264</v>
      </c>
      <c r="AO52" s="34"/>
      <c r="AP52" s="34">
        <v>84.478371501272264</v>
      </c>
      <c r="AQ52" s="34">
        <v>96.907216494845358</v>
      </c>
      <c r="AR52" s="34">
        <v>86.938775510204081</v>
      </c>
      <c r="AS52" s="34">
        <v>88.820422535211264</v>
      </c>
      <c r="AT52" s="34">
        <v>100</v>
      </c>
      <c r="AU52" s="34"/>
      <c r="AV52" s="34">
        <v>88.946910356832035</v>
      </c>
      <c r="AW52" s="34">
        <v>88.484136310223263</v>
      </c>
    </row>
    <row r="53" spans="1:49">
      <c r="A53" s="30" t="s">
        <v>53</v>
      </c>
      <c r="B53" s="33">
        <v>7</v>
      </c>
      <c r="C53" s="33">
        <v>115</v>
      </c>
      <c r="D53" s="33"/>
      <c r="E53" s="33"/>
      <c r="F53" s="33">
        <v>115</v>
      </c>
      <c r="G53" s="33"/>
      <c r="H53" s="33"/>
      <c r="I53" s="33"/>
      <c r="J53" s="33"/>
      <c r="K53" s="33">
        <v>93</v>
      </c>
      <c r="L53" s="33">
        <v>93</v>
      </c>
      <c r="M53" s="33">
        <v>178</v>
      </c>
      <c r="N53" s="33"/>
      <c r="O53" s="33"/>
      <c r="P53" s="33">
        <v>178</v>
      </c>
      <c r="Q53" s="33">
        <v>393</v>
      </c>
      <c r="R53" s="33">
        <v>20</v>
      </c>
      <c r="S53" s="33">
        <v>125</v>
      </c>
      <c r="T53" s="33"/>
      <c r="U53" s="33"/>
      <c r="V53" s="33">
        <v>125</v>
      </c>
      <c r="W53" s="33"/>
      <c r="X53" s="33"/>
      <c r="Y53" s="33"/>
      <c r="Z53" s="33"/>
      <c r="AA53" s="33">
        <v>103</v>
      </c>
      <c r="AB53" s="33">
        <v>103</v>
      </c>
      <c r="AC53" s="33">
        <v>191</v>
      </c>
      <c r="AD53" s="33"/>
      <c r="AE53" s="33"/>
      <c r="AF53" s="33">
        <v>191</v>
      </c>
      <c r="AG53" s="33">
        <v>439</v>
      </c>
      <c r="AH53" s="34">
        <v>35</v>
      </c>
      <c r="AI53" s="34">
        <v>92</v>
      </c>
      <c r="AJ53" s="34"/>
      <c r="AK53" s="34"/>
      <c r="AL53" s="34">
        <v>92</v>
      </c>
      <c r="AM53" s="34"/>
      <c r="AN53" s="34"/>
      <c r="AO53" s="34"/>
      <c r="AP53" s="34"/>
      <c r="AQ53" s="34">
        <v>90.291262135922324</v>
      </c>
      <c r="AR53" s="34">
        <v>90.291262135922338</v>
      </c>
      <c r="AS53" s="34">
        <v>93.193717277486911</v>
      </c>
      <c r="AT53" s="34"/>
      <c r="AU53" s="34"/>
      <c r="AV53" s="34">
        <v>93.193717277486911</v>
      </c>
      <c r="AW53" s="34">
        <v>89.521640091116168</v>
      </c>
    </row>
    <row r="54" spans="1:49">
      <c r="A54" s="30" t="s">
        <v>54</v>
      </c>
      <c r="B54" s="33"/>
      <c r="C54" s="33">
        <v>49</v>
      </c>
      <c r="D54" s="33">
        <v>509</v>
      </c>
      <c r="E54" s="33">
        <v>37</v>
      </c>
      <c r="F54" s="33">
        <v>595</v>
      </c>
      <c r="G54" s="33"/>
      <c r="H54" s="33">
        <v>129</v>
      </c>
      <c r="I54" s="33"/>
      <c r="J54" s="33">
        <v>129</v>
      </c>
      <c r="K54" s="33"/>
      <c r="L54" s="33">
        <v>129</v>
      </c>
      <c r="M54" s="33">
        <v>461</v>
      </c>
      <c r="N54" s="33"/>
      <c r="O54" s="33"/>
      <c r="P54" s="33">
        <v>461</v>
      </c>
      <c r="Q54" s="33">
        <v>1185</v>
      </c>
      <c r="R54" s="33"/>
      <c r="S54" s="33">
        <v>62</v>
      </c>
      <c r="T54" s="33">
        <v>492</v>
      </c>
      <c r="U54" s="33">
        <v>31</v>
      </c>
      <c r="V54" s="33">
        <v>585</v>
      </c>
      <c r="W54" s="33"/>
      <c r="X54" s="33">
        <v>146</v>
      </c>
      <c r="Y54" s="33"/>
      <c r="Z54" s="33">
        <v>146</v>
      </c>
      <c r="AA54" s="33"/>
      <c r="AB54" s="33">
        <v>146</v>
      </c>
      <c r="AC54" s="33">
        <v>557</v>
      </c>
      <c r="AD54" s="33"/>
      <c r="AE54" s="33"/>
      <c r="AF54" s="33">
        <v>557</v>
      </c>
      <c r="AG54" s="33">
        <v>1288</v>
      </c>
      <c r="AH54" s="34"/>
      <c r="AI54" s="34">
        <v>79.032258064516128</v>
      </c>
      <c r="AJ54" s="34">
        <v>103.45528455284553</v>
      </c>
      <c r="AK54" s="34">
        <v>119.35483870967742</v>
      </c>
      <c r="AL54" s="34">
        <v>101.7094017094017</v>
      </c>
      <c r="AM54" s="34"/>
      <c r="AN54" s="34">
        <v>88.356164383561648</v>
      </c>
      <c r="AO54" s="34"/>
      <c r="AP54" s="34">
        <v>88.356164383561648</v>
      </c>
      <c r="AQ54" s="34"/>
      <c r="AR54" s="34">
        <v>88.356164383561648</v>
      </c>
      <c r="AS54" s="34">
        <v>82.76481149012568</v>
      </c>
      <c r="AT54" s="34"/>
      <c r="AU54" s="34"/>
      <c r="AV54" s="34">
        <v>82.76481149012568</v>
      </c>
      <c r="AW54" s="34">
        <v>92.003105590062106</v>
      </c>
    </row>
    <row r="55" spans="1:49">
      <c r="A55" s="30" t="s">
        <v>55</v>
      </c>
      <c r="B55" s="33">
        <v>16</v>
      </c>
      <c r="C55" s="33">
        <v>60</v>
      </c>
      <c r="D55" s="33"/>
      <c r="E55" s="33"/>
      <c r="F55" s="33">
        <v>60</v>
      </c>
      <c r="G55" s="33"/>
      <c r="H55" s="33"/>
      <c r="I55" s="33"/>
      <c r="J55" s="33"/>
      <c r="K55" s="33"/>
      <c r="L55" s="33">
        <v>0</v>
      </c>
      <c r="M55" s="33">
        <v>174</v>
      </c>
      <c r="N55" s="33"/>
      <c r="O55" s="33"/>
      <c r="P55" s="33">
        <v>174</v>
      </c>
      <c r="Q55" s="33">
        <v>250</v>
      </c>
      <c r="R55" s="33">
        <v>8</v>
      </c>
      <c r="S55" s="33">
        <v>64</v>
      </c>
      <c r="T55" s="33"/>
      <c r="U55" s="33"/>
      <c r="V55" s="33">
        <v>64</v>
      </c>
      <c r="W55" s="33"/>
      <c r="X55" s="33"/>
      <c r="Y55" s="33"/>
      <c r="Z55" s="33"/>
      <c r="AA55" s="33"/>
      <c r="AB55" s="33">
        <v>0</v>
      </c>
      <c r="AC55" s="33">
        <v>193</v>
      </c>
      <c r="AD55" s="33"/>
      <c r="AE55" s="33"/>
      <c r="AF55" s="33">
        <v>193</v>
      </c>
      <c r="AG55" s="33">
        <v>265</v>
      </c>
      <c r="AH55" s="34">
        <v>200</v>
      </c>
      <c r="AI55" s="34">
        <v>93.75</v>
      </c>
      <c r="AJ55" s="34"/>
      <c r="AK55" s="34"/>
      <c r="AL55" s="34">
        <v>93.75</v>
      </c>
      <c r="AM55" s="34"/>
      <c r="AN55" s="34"/>
      <c r="AO55" s="34"/>
      <c r="AP55" s="34"/>
      <c r="AQ55" s="34"/>
      <c r="AR55" s="34"/>
      <c r="AS55" s="34">
        <v>90.155440414507765</v>
      </c>
      <c r="AT55" s="34"/>
      <c r="AU55" s="34"/>
      <c r="AV55" s="34">
        <v>90.155440414507765</v>
      </c>
      <c r="AW55" s="34">
        <v>94.339622641509436</v>
      </c>
    </row>
    <row r="56" spans="1:49">
      <c r="A56" s="30" t="s">
        <v>56</v>
      </c>
      <c r="B56" s="33">
        <v>4</v>
      </c>
      <c r="C56" s="33"/>
      <c r="D56" s="33">
        <v>444</v>
      </c>
      <c r="E56" s="33">
        <v>33</v>
      </c>
      <c r="F56" s="33">
        <v>477</v>
      </c>
      <c r="G56" s="33"/>
      <c r="H56" s="33"/>
      <c r="I56" s="33"/>
      <c r="J56" s="33"/>
      <c r="K56" s="33">
        <v>124</v>
      </c>
      <c r="L56" s="33">
        <v>124</v>
      </c>
      <c r="M56" s="33">
        <v>461</v>
      </c>
      <c r="N56" s="33"/>
      <c r="O56" s="33"/>
      <c r="P56" s="33">
        <v>461</v>
      </c>
      <c r="Q56" s="33">
        <v>1066</v>
      </c>
      <c r="R56" s="33">
        <v>1</v>
      </c>
      <c r="S56" s="33"/>
      <c r="T56" s="33">
        <v>511</v>
      </c>
      <c r="U56" s="33">
        <v>42</v>
      </c>
      <c r="V56" s="33">
        <v>553</v>
      </c>
      <c r="W56" s="33"/>
      <c r="X56" s="33"/>
      <c r="Y56" s="33"/>
      <c r="Z56" s="33"/>
      <c r="AA56" s="33">
        <v>135</v>
      </c>
      <c r="AB56" s="33">
        <v>135</v>
      </c>
      <c r="AC56" s="33">
        <v>559</v>
      </c>
      <c r="AD56" s="33"/>
      <c r="AE56" s="33"/>
      <c r="AF56" s="33">
        <v>559</v>
      </c>
      <c r="AG56" s="33">
        <v>1248</v>
      </c>
      <c r="AH56" s="34">
        <v>400</v>
      </c>
      <c r="AI56" s="34"/>
      <c r="AJ56" s="34">
        <v>86.888454011741686</v>
      </c>
      <c r="AK56" s="34">
        <v>78.571428571428569</v>
      </c>
      <c r="AL56" s="34">
        <v>86.256781193490056</v>
      </c>
      <c r="AM56" s="34"/>
      <c r="AN56" s="34"/>
      <c r="AO56" s="34"/>
      <c r="AP56" s="34"/>
      <c r="AQ56" s="34">
        <v>91.851851851851848</v>
      </c>
      <c r="AR56" s="34">
        <v>91.851851851851848</v>
      </c>
      <c r="AS56" s="34">
        <v>82.46869409660107</v>
      </c>
      <c r="AT56" s="34"/>
      <c r="AU56" s="34"/>
      <c r="AV56" s="34">
        <v>82.46869409660107</v>
      </c>
      <c r="AW56" s="34">
        <v>85.416666666666671</v>
      </c>
    </row>
    <row r="57" spans="1:49" ht="16.5" thickBot="1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</row>
    <row r="58" spans="1:49" ht="15.75" thickBot="1">
      <c r="A58" s="62" t="s">
        <v>57</v>
      </c>
      <c r="B58" s="63" t="s">
        <v>113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 t="s">
        <v>66</v>
      </c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 t="s">
        <v>70</v>
      </c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</row>
    <row r="59" spans="1:49" ht="15.75" thickBot="1">
      <c r="A59" s="62"/>
      <c r="B59" s="63" t="s">
        <v>117</v>
      </c>
      <c r="C59" s="63" t="s">
        <v>1</v>
      </c>
      <c r="D59" s="63"/>
      <c r="E59" s="63"/>
      <c r="F59" s="63"/>
      <c r="G59" s="63" t="s">
        <v>2</v>
      </c>
      <c r="H59" s="63"/>
      <c r="I59" s="63"/>
      <c r="J59" s="63"/>
      <c r="K59" s="63" t="s">
        <v>118</v>
      </c>
      <c r="L59" s="63" t="s">
        <v>3</v>
      </c>
      <c r="M59" s="63" t="s">
        <v>4</v>
      </c>
      <c r="N59" s="63"/>
      <c r="O59" s="63"/>
      <c r="P59" s="63"/>
      <c r="Q59" s="63" t="s">
        <v>5</v>
      </c>
      <c r="R59" s="63" t="s">
        <v>117</v>
      </c>
      <c r="S59" s="63" t="s">
        <v>1</v>
      </c>
      <c r="T59" s="63"/>
      <c r="U59" s="63"/>
      <c r="V59" s="63"/>
      <c r="W59" s="63" t="s">
        <v>2</v>
      </c>
      <c r="X59" s="63"/>
      <c r="Y59" s="63"/>
      <c r="Z59" s="63"/>
      <c r="AA59" s="63" t="s">
        <v>118</v>
      </c>
      <c r="AB59" s="63" t="s">
        <v>3</v>
      </c>
      <c r="AC59" s="63" t="s">
        <v>4</v>
      </c>
      <c r="AD59" s="63"/>
      <c r="AE59" s="63"/>
      <c r="AF59" s="63"/>
      <c r="AG59" s="63" t="s">
        <v>5</v>
      </c>
      <c r="AH59" s="63" t="s">
        <v>117</v>
      </c>
      <c r="AI59" s="63" t="s">
        <v>1</v>
      </c>
      <c r="AJ59" s="63"/>
      <c r="AK59" s="63"/>
      <c r="AL59" s="63"/>
      <c r="AM59" s="63" t="s">
        <v>2</v>
      </c>
      <c r="AN59" s="63"/>
      <c r="AO59" s="63"/>
      <c r="AP59" s="63"/>
      <c r="AQ59" s="63" t="s">
        <v>118</v>
      </c>
      <c r="AR59" s="63" t="s">
        <v>3</v>
      </c>
      <c r="AS59" s="63" t="s">
        <v>4</v>
      </c>
      <c r="AT59" s="63"/>
      <c r="AU59" s="63"/>
      <c r="AV59" s="63"/>
      <c r="AW59" s="63" t="s">
        <v>5</v>
      </c>
    </row>
    <row r="60" spans="1:49" ht="26.25" thickBot="1">
      <c r="A60" s="62"/>
      <c r="B60" s="63"/>
      <c r="C60" s="64" t="s">
        <v>6</v>
      </c>
      <c r="D60" s="64" t="s">
        <v>7</v>
      </c>
      <c r="E60" s="64" t="s">
        <v>8</v>
      </c>
      <c r="F60" s="64" t="s">
        <v>9</v>
      </c>
      <c r="G60" s="64" t="s">
        <v>6</v>
      </c>
      <c r="H60" s="64" t="s">
        <v>7</v>
      </c>
      <c r="I60" s="64" t="s">
        <v>8</v>
      </c>
      <c r="J60" s="64" t="s">
        <v>9</v>
      </c>
      <c r="K60" s="63"/>
      <c r="L60" s="63"/>
      <c r="M60" s="64" t="s">
        <v>6</v>
      </c>
      <c r="N60" s="64" t="s">
        <v>112</v>
      </c>
      <c r="O60" s="64" t="s">
        <v>8</v>
      </c>
      <c r="P60" s="64" t="s">
        <v>9</v>
      </c>
      <c r="Q60" s="63"/>
      <c r="R60" s="63"/>
      <c r="S60" s="64" t="s">
        <v>6</v>
      </c>
      <c r="T60" s="64" t="s">
        <v>7</v>
      </c>
      <c r="U60" s="64" t="s">
        <v>8</v>
      </c>
      <c r="V60" s="64" t="s">
        <v>9</v>
      </c>
      <c r="W60" s="64" t="s">
        <v>6</v>
      </c>
      <c r="X60" s="64" t="s">
        <v>7</v>
      </c>
      <c r="Y60" s="64" t="s">
        <v>8</v>
      </c>
      <c r="Z60" s="64" t="s">
        <v>9</v>
      </c>
      <c r="AA60" s="63"/>
      <c r="AB60" s="63"/>
      <c r="AC60" s="64" t="s">
        <v>6</v>
      </c>
      <c r="AD60" s="64" t="s">
        <v>112</v>
      </c>
      <c r="AE60" s="64" t="s">
        <v>8</v>
      </c>
      <c r="AF60" s="64" t="s">
        <v>9</v>
      </c>
      <c r="AG60" s="63"/>
      <c r="AH60" s="63"/>
      <c r="AI60" s="64" t="s">
        <v>6</v>
      </c>
      <c r="AJ60" s="64" t="s">
        <v>7</v>
      </c>
      <c r="AK60" s="64" t="s">
        <v>8</v>
      </c>
      <c r="AL60" s="64" t="s">
        <v>9</v>
      </c>
      <c r="AM60" s="64" t="s">
        <v>6</v>
      </c>
      <c r="AN60" s="64" t="s">
        <v>7</v>
      </c>
      <c r="AO60" s="64" t="s">
        <v>8</v>
      </c>
      <c r="AP60" s="64" t="s">
        <v>9</v>
      </c>
      <c r="AQ60" s="63"/>
      <c r="AR60" s="63"/>
      <c r="AS60" s="64" t="s">
        <v>6</v>
      </c>
      <c r="AT60" s="64" t="s">
        <v>112</v>
      </c>
      <c r="AU60" s="64" t="s">
        <v>8</v>
      </c>
      <c r="AV60" s="64" t="s">
        <v>9</v>
      </c>
      <c r="AW60" s="63"/>
    </row>
    <row r="61" spans="1:49" s="21" customFormat="1">
      <c r="A61" s="27" t="s">
        <v>10</v>
      </c>
      <c r="B61" s="28">
        <f t="shared" ref="B61:AG61" si="0">B62+B63+B64+B65+B66+B67+B68+B69</f>
        <v>355</v>
      </c>
      <c r="C61" s="28">
        <f t="shared" si="0"/>
        <v>7742</v>
      </c>
      <c r="D61" s="28">
        <f t="shared" si="0"/>
        <v>26849</v>
      </c>
      <c r="E61" s="28">
        <f t="shared" si="0"/>
        <v>10548</v>
      </c>
      <c r="F61" s="28">
        <f t="shared" si="0"/>
        <v>45139</v>
      </c>
      <c r="G61" s="28">
        <f t="shared" si="0"/>
        <v>359</v>
      </c>
      <c r="H61" s="28">
        <f t="shared" si="0"/>
        <v>11830</v>
      </c>
      <c r="I61" s="28">
        <f t="shared" si="0"/>
        <v>815</v>
      </c>
      <c r="J61" s="28">
        <f t="shared" si="0"/>
        <v>13004</v>
      </c>
      <c r="K61" s="28">
        <f t="shared" si="0"/>
        <v>3991</v>
      </c>
      <c r="L61" s="28">
        <f t="shared" si="0"/>
        <v>16995</v>
      </c>
      <c r="M61" s="28">
        <f t="shared" si="0"/>
        <v>36770</v>
      </c>
      <c r="N61" s="28">
        <f t="shared" si="0"/>
        <v>859</v>
      </c>
      <c r="O61" s="28">
        <f t="shared" si="0"/>
        <v>178</v>
      </c>
      <c r="P61" s="28">
        <f t="shared" si="0"/>
        <v>37807</v>
      </c>
      <c r="Q61" s="28">
        <f t="shared" si="0"/>
        <v>100296</v>
      </c>
      <c r="R61" s="28">
        <f t="shared" si="0"/>
        <v>411</v>
      </c>
      <c r="S61" s="28">
        <f t="shared" si="0"/>
        <v>8760</v>
      </c>
      <c r="T61" s="28">
        <f t="shared" si="0"/>
        <v>31055</v>
      </c>
      <c r="U61" s="28">
        <f t="shared" si="0"/>
        <v>10796</v>
      </c>
      <c r="V61" s="28">
        <f t="shared" si="0"/>
        <v>50611</v>
      </c>
      <c r="W61" s="28">
        <f t="shared" si="0"/>
        <v>413</v>
      </c>
      <c r="X61" s="28">
        <f t="shared" si="0"/>
        <v>14378</v>
      </c>
      <c r="Y61" s="28">
        <f t="shared" si="0"/>
        <v>862</v>
      </c>
      <c r="Z61" s="28">
        <f t="shared" si="0"/>
        <v>15653</v>
      </c>
      <c r="AA61" s="28">
        <f t="shared" si="0"/>
        <v>4524</v>
      </c>
      <c r="AB61" s="28">
        <f t="shared" si="0"/>
        <v>20177</v>
      </c>
      <c r="AC61" s="28">
        <f t="shared" si="0"/>
        <v>43162</v>
      </c>
      <c r="AD61" s="28">
        <f t="shared" si="0"/>
        <v>1021</v>
      </c>
      <c r="AE61" s="28">
        <f t="shared" si="0"/>
        <v>189</v>
      </c>
      <c r="AF61" s="28">
        <f t="shared" si="0"/>
        <v>44372</v>
      </c>
      <c r="AG61" s="28">
        <f t="shared" si="0"/>
        <v>115571</v>
      </c>
      <c r="AH61" s="29">
        <v>86.374695863746965</v>
      </c>
      <c r="AI61" s="29">
        <v>88.378995433789953</v>
      </c>
      <c r="AJ61" s="29">
        <v>86.456287232329743</v>
      </c>
      <c r="AK61" s="29">
        <v>97.70285290848463</v>
      </c>
      <c r="AL61" s="29">
        <v>89.188121159431745</v>
      </c>
      <c r="AM61" s="29">
        <v>86.924939467312342</v>
      </c>
      <c r="AN61" s="29">
        <v>82.278481012658233</v>
      </c>
      <c r="AO61" s="29">
        <v>94.547563805104403</v>
      </c>
      <c r="AP61" s="29">
        <v>83.076726506101068</v>
      </c>
      <c r="AQ61" s="29">
        <v>88.218390804597703</v>
      </c>
      <c r="AR61" s="29">
        <v>84.229568320364763</v>
      </c>
      <c r="AS61" s="29">
        <v>85.19067698438441</v>
      </c>
      <c r="AT61" s="29">
        <v>84.133202742409409</v>
      </c>
      <c r="AU61" s="29">
        <v>94.179894179894177</v>
      </c>
      <c r="AV61" s="29">
        <v>85.204633552690893</v>
      </c>
      <c r="AW61" s="29">
        <v>86.783016500679238</v>
      </c>
    </row>
    <row r="62" spans="1:49">
      <c r="A62" s="30" t="s">
        <v>58</v>
      </c>
      <c r="B62" s="33">
        <f t="shared" ref="B62:AG62" si="1">B13+B24+B32+B39+B40</f>
        <v>156</v>
      </c>
      <c r="C62" s="33">
        <f t="shared" si="1"/>
        <v>378</v>
      </c>
      <c r="D62" s="33">
        <f t="shared" si="1"/>
        <v>1585</v>
      </c>
      <c r="E62" s="33">
        <f t="shared" si="1"/>
        <v>444</v>
      </c>
      <c r="F62" s="33">
        <f t="shared" si="1"/>
        <v>2407</v>
      </c>
      <c r="G62" s="33">
        <f t="shared" si="1"/>
        <v>0</v>
      </c>
      <c r="H62" s="33">
        <f t="shared" si="1"/>
        <v>563</v>
      </c>
      <c r="I62" s="33">
        <f t="shared" si="1"/>
        <v>0</v>
      </c>
      <c r="J62" s="33">
        <f t="shared" si="1"/>
        <v>563</v>
      </c>
      <c r="K62" s="33">
        <f t="shared" si="1"/>
        <v>807</v>
      </c>
      <c r="L62" s="33">
        <f t="shared" si="1"/>
        <v>1370</v>
      </c>
      <c r="M62" s="33">
        <f t="shared" si="1"/>
        <v>4970</v>
      </c>
      <c r="N62" s="33">
        <f t="shared" si="1"/>
        <v>118</v>
      </c>
      <c r="O62" s="33">
        <f t="shared" si="1"/>
        <v>0</v>
      </c>
      <c r="P62" s="33">
        <f t="shared" si="1"/>
        <v>5088</v>
      </c>
      <c r="Q62" s="33">
        <f t="shared" si="1"/>
        <v>9021</v>
      </c>
      <c r="R62" s="33">
        <f t="shared" si="1"/>
        <v>174</v>
      </c>
      <c r="S62" s="33">
        <f t="shared" si="1"/>
        <v>448</v>
      </c>
      <c r="T62" s="33">
        <f t="shared" si="1"/>
        <v>1765</v>
      </c>
      <c r="U62" s="33">
        <f t="shared" si="1"/>
        <v>482</v>
      </c>
      <c r="V62" s="33">
        <f t="shared" si="1"/>
        <v>2695</v>
      </c>
      <c r="W62" s="33">
        <f t="shared" si="1"/>
        <v>0</v>
      </c>
      <c r="X62" s="33">
        <f t="shared" si="1"/>
        <v>830</v>
      </c>
      <c r="Y62" s="33">
        <f t="shared" si="1"/>
        <v>0</v>
      </c>
      <c r="Z62" s="33">
        <f t="shared" si="1"/>
        <v>830</v>
      </c>
      <c r="AA62" s="33">
        <f t="shared" si="1"/>
        <v>1000</v>
      </c>
      <c r="AB62" s="33">
        <f t="shared" si="1"/>
        <v>1830</v>
      </c>
      <c r="AC62" s="33">
        <f t="shared" si="1"/>
        <v>5961</v>
      </c>
      <c r="AD62" s="33">
        <f t="shared" si="1"/>
        <v>109</v>
      </c>
      <c r="AE62" s="33">
        <f t="shared" si="1"/>
        <v>0</v>
      </c>
      <c r="AF62" s="33">
        <f t="shared" si="1"/>
        <v>6070</v>
      </c>
      <c r="AG62" s="33">
        <f t="shared" si="1"/>
        <v>10769</v>
      </c>
      <c r="AH62" s="34">
        <v>89.65517241379311</v>
      </c>
      <c r="AI62" s="34">
        <v>84.375</v>
      </c>
      <c r="AJ62" s="34">
        <v>89.801699716713884</v>
      </c>
      <c r="AK62" s="34">
        <v>92.116182572614107</v>
      </c>
      <c r="AL62" s="34">
        <v>89.313543599257883</v>
      </c>
      <c r="AM62" s="34"/>
      <c r="AN62" s="34">
        <v>67.831325301204814</v>
      </c>
      <c r="AO62" s="34"/>
      <c r="AP62" s="34">
        <v>67.831325301204814</v>
      </c>
      <c r="AQ62" s="34">
        <v>80.7</v>
      </c>
      <c r="AR62" s="34">
        <v>74.863387978142086</v>
      </c>
      <c r="AS62" s="34">
        <v>83.375272605267568</v>
      </c>
      <c r="AT62" s="34">
        <v>108.25688073394495</v>
      </c>
      <c r="AU62" s="34"/>
      <c r="AV62" s="34">
        <v>83.82207578253707</v>
      </c>
      <c r="AW62" s="34">
        <v>83.76822360479153</v>
      </c>
    </row>
    <row r="63" spans="1:49">
      <c r="A63" s="30" t="s">
        <v>59</v>
      </c>
      <c r="B63" s="33">
        <f t="shared" ref="B63:AG63" si="2">B16+B23+B42+B43+B44+B50+B53+B55</f>
        <v>36</v>
      </c>
      <c r="C63" s="33">
        <f t="shared" si="2"/>
        <v>1168</v>
      </c>
      <c r="D63" s="33">
        <f t="shared" si="2"/>
        <v>773</v>
      </c>
      <c r="E63" s="33">
        <f t="shared" si="2"/>
        <v>143</v>
      </c>
      <c r="F63" s="33">
        <f t="shared" si="2"/>
        <v>2084</v>
      </c>
      <c r="G63" s="33">
        <f t="shared" si="2"/>
        <v>0</v>
      </c>
      <c r="H63" s="33">
        <f t="shared" si="2"/>
        <v>263</v>
      </c>
      <c r="I63" s="33">
        <f t="shared" si="2"/>
        <v>0</v>
      </c>
      <c r="J63" s="33">
        <f t="shared" si="2"/>
        <v>263</v>
      </c>
      <c r="K63" s="33">
        <f t="shared" si="2"/>
        <v>566</v>
      </c>
      <c r="L63" s="33">
        <f t="shared" si="2"/>
        <v>829</v>
      </c>
      <c r="M63" s="33">
        <f t="shared" si="2"/>
        <v>2959</v>
      </c>
      <c r="N63" s="33">
        <f t="shared" si="2"/>
        <v>0</v>
      </c>
      <c r="O63" s="33">
        <f t="shared" si="2"/>
        <v>0</v>
      </c>
      <c r="P63" s="33">
        <f t="shared" si="2"/>
        <v>2959</v>
      </c>
      <c r="Q63" s="33">
        <f t="shared" si="2"/>
        <v>5908</v>
      </c>
      <c r="R63" s="33">
        <f t="shared" si="2"/>
        <v>43</v>
      </c>
      <c r="S63" s="33">
        <f t="shared" si="2"/>
        <v>1260</v>
      </c>
      <c r="T63" s="33">
        <f t="shared" si="2"/>
        <v>790</v>
      </c>
      <c r="U63" s="33">
        <f t="shared" si="2"/>
        <v>161</v>
      </c>
      <c r="V63" s="33">
        <f t="shared" si="2"/>
        <v>2211</v>
      </c>
      <c r="W63" s="33">
        <f t="shared" si="2"/>
        <v>0</v>
      </c>
      <c r="X63" s="33">
        <f t="shared" si="2"/>
        <v>331</v>
      </c>
      <c r="Y63" s="33">
        <f t="shared" si="2"/>
        <v>0</v>
      </c>
      <c r="Z63" s="33">
        <f t="shared" si="2"/>
        <v>331</v>
      </c>
      <c r="AA63" s="33">
        <f t="shared" si="2"/>
        <v>601</v>
      </c>
      <c r="AB63" s="33">
        <f t="shared" si="2"/>
        <v>932</v>
      </c>
      <c r="AC63" s="33">
        <f t="shared" si="2"/>
        <v>3279</v>
      </c>
      <c r="AD63" s="33">
        <f t="shared" si="2"/>
        <v>0</v>
      </c>
      <c r="AE63" s="33">
        <f t="shared" si="2"/>
        <v>0</v>
      </c>
      <c r="AF63" s="33">
        <f t="shared" si="2"/>
        <v>3279</v>
      </c>
      <c r="AG63" s="33">
        <f t="shared" si="2"/>
        <v>6465</v>
      </c>
      <c r="AH63" s="34">
        <v>83.720930232558146</v>
      </c>
      <c r="AI63" s="34">
        <v>92.698412698412696</v>
      </c>
      <c r="AJ63" s="34">
        <v>97.848101265822791</v>
      </c>
      <c r="AK63" s="34">
        <v>88.81987577639751</v>
      </c>
      <c r="AL63" s="34">
        <v>94.255992763455453</v>
      </c>
      <c r="AM63" s="34"/>
      <c r="AN63" s="34">
        <v>79.456193353474319</v>
      </c>
      <c r="AO63" s="34"/>
      <c r="AP63" s="34">
        <v>79.456193353474319</v>
      </c>
      <c r="AQ63" s="34">
        <v>94.176372712146431</v>
      </c>
      <c r="AR63" s="34">
        <v>88.94849785407726</v>
      </c>
      <c r="AS63" s="34">
        <v>90.240927111924364</v>
      </c>
      <c r="AT63" s="34"/>
      <c r="AU63" s="34"/>
      <c r="AV63" s="34">
        <v>90.240927111924364</v>
      </c>
      <c r="AW63" s="34">
        <v>91.384377416860019</v>
      </c>
    </row>
    <row r="64" spans="1:49">
      <c r="A64" s="30" t="s">
        <v>60</v>
      </c>
      <c r="B64" s="33">
        <f t="shared" ref="B64:AG64" si="3">B30</f>
        <v>14</v>
      </c>
      <c r="C64" s="33">
        <f t="shared" si="3"/>
        <v>515</v>
      </c>
      <c r="D64" s="33">
        <f t="shared" si="3"/>
        <v>9567</v>
      </c>
      <c r="E64" s="33">
        <f t="shared" si="3"/>
        <v>5103</v>
      </c>
      <c r="F64" s="33">
        <f t="shared" si="3"/>
        <v>15185</v>
      </c>
      <c r="G64" s="33">
        <f t="shared" si="3"/>
        <v>0</v>
      </c>
      <c r="H64" s="33">
        <f t="shared" si="3"/>
        <v>3584</v>
      </c>
      <c r="I64" s="33">
        <f t="shared" si="3"/>
        <v>615</v>
      </c>
      <c r="J64" s="33">
        <f t="shared" si="3"/>
        <v>4199</v>
      </c>
      <c r="K64" s="33">
        <f t="shared" si="3"/>
        <v>0</v>
      </c>
      <c r="L64" s="33">
        <f t="shared" si="3"/>
        <v>4199</v>
      </c>
      <c r="M64" s="33">
        <f t="shared" si="3"/>
        <v>6537</v>
      </c>
      <c r="N64" s="33">
        <f t="shared" si="3"/>
        <v>373</v>
      </c>
      <c r="O64" s="33">
        <f t="shared" si="3"/>
        <v>178</v>
      </c>
      <c r="P64" s="33">
        <f t="shared" si="3"/>
        <v>7088</v>
      </c>
      <c r="Q64" s="33">
        <f t="shared" si="3"/>
        <v>26486</v>
      </c>
      <c r="R64" s="33">
        <f t="shared" si="3"/>
        <v>14</v>
      </c>
      <c r="S64" s="33">
        <f t="shared" si="3"/>
        <v>609</v>
      </c>
      <c r="T64" s="33">
        <f t="shared" si="3"/>
        <v>11445</v>
      </c>
      <c r="U64" s="33">
        <f t="shared" si="3"/>
        <v>5217</v>
      </c>
      <c r="V64" s="33">
        <f t="shared" si="3"/>
        <v>17271</v>
      </c>
      <c r="W64" s="33">
        <f t="shared" si="3"/>
        <v>0</v>
      </c>
      <c r="X64" s="33">
        <f t="shared" si="3"/>
        <v>4450</v>
      </c>
      <c r="Y64" s="33">
        <f t="shared" si="3"/>
        <v>635</v>
      </c>
      <c r="Z64" s="33">
        <f t="shared" si="3"/>
        <v>5085</v>
      </c>
      <c r="AA64" s="33">
        <f t="shared" si="3"/>
        <v>0</v>
      </c>
      <c r="AB64" s="33">
        <f t="shared" si="3"/>
        <v>5085</v>
      </c>
      <c r="AC64" s="33">
        <f t="shared" si="3"/>
        <v>7784</v>
      </c>
      <c r="AD64" s="33">
        <f t="shared" si="3"/>
        <v>440</v>
      </c>
      <c r="AE64" s="33">
        <f t="shared" si="3"/>
        <v>189</v>
      </c>
      <c r="AF64" s="33">
        <f t="shared" si="3"/>
        <v>8413</v>
      </c>
      <c r="AG64" s="33">
        <f t="shared" si="3"/>
        <v>30783</v>
      </c>
      <c r="AH64" s="34">
        <v>100</v>
      </c>
      <c r="AI64" s="34">
        <v>84.564860426929386</v>
      </c>
      <c r="AJ64" s="34">
        <v>83.591087811271308</v>
      </c>
      <c r="AK64" s="34">
        <v>97.814836112708463</v>
      </c>
      <c r="AL64" s="34">
        <v>87.92195008974582</v>
      </c>
      <c r="AM64" s="34"/>
      <c r="AN64" s="34">
        <v>80.539325842696627</v>
      </c>
      <c r="AO64" s="34">
        <v>96.850393700787393</v>
      </c>
      <c r="AP64" s="34">
        <v>82.57620452310718</v>
      </c>
      <c r="AQ64" s="34"/>
      <c r="AR64" s="34">
        <v>82.57620452310718</v>
      </c>
      <c r="AS64" s="34">
        <v>83.979958890030844</v>
      </c>
      <c r="AT64" s="34">
        <v>84.77272727272728</v>
      </c>
      <c r="AU64" s="34">
        <v>94.179894179894177</v>
      </c>
      <c r="AV64" s="34">
        <v>84.250564602401042</v>
      </c>
      <c r="AW64" s="34">
        <v>86.04099665399734</v>
      </c>
    </row>
    <row r="65" spans="1:49">
      <c r="A65" s="30" t="s">
        <v>61</v>
      </c>
      <c r="B65" s="33">
        <f t="shared" ref="B65:AG65" si="4">B18+B25+B35+B36+B41+B47</f>
        <v>40</v>
      </c>
      <c r="C65" s="33">
        <f t="shared" si="4"/>
        <v>1596</v>
      </c>
      <c r="D65" s="33">
        <f t="shared" si="4"/>
        <v>2084</v>
      </c>
      <c r="E65" s="33">
        <f t="shared" si="4"/>
        <v>731</v>
      </c>
      <c r="F65" s="33">
        <f t="shared" si="4"/>
        <v>4411</v>
      </c>
      <c r="G65" s="33">
        <f t="shared" si="4"/>
        <v>0</v>
      </c>
      <c r="H65" s="33">
        <f t="shared" si="4"/>
        <v>958</v>
      </c>
      <c r="I65" s="33">
        <f t="shared" si="4"/>
        <v>61</v>
      </c>
      <c r="J65" s="33">
        <f t="shared" si="4"/>
        <v>1019</v>
      </c>
      <c r="K65" s="33">
        <f t="shared" si="4"/>
        <v>312</v>
      </c>
      <c r="L65" s="33">
        <f t="shared" si="4"/>
        <v>1331</v>
      </c>
      <c r="M65" s="33">
        <f t="shared" si="4"/>
        <v>5580</v>
      </c>
      <c r="N65" s="33">
        <f t="shared" si="4"/>
        <v>56</v>
      </c>
      <c r="O65" s="33">
        <f t="shared" si="4"/>
        <v>0</v>
      </c>
      <c r="P65" s="33">
        <f t="shared" si="4"/>
        <v>5636</v>
      </c>
      <c r="Q65" s="33">
        <f t="shared" si="4"/>
        <v>11418</v>
      </c>
      <c r="R65" s="33">
        <f t="shared" si="4"/>
        <v>51</v>
      </c>
      <c r="S65" s="33">
        <f t="shared" si="4"/>
        <v>1985</v>
      </c>
      <c r="T65" s="33">
        <f t="shared" si="4"/>
        <v>2339</v>
      </c>
      <c r="U65" s="33">
        <f t="shared" si="4"/>
        <v>761</v>
      </c>
      <c r="V65" s="33">
        <f t="shared" si="4"/>
        <v>5085</v>
      </c>
      <c r="W65" s="33">
        <f t="shared" si="4"/>
        <v>0</v>
      </c>
      <c r="X65" s="33">
        <f t="shared" si="4"/>
        <v>1171</v>
      </c>
      <c r="Y65" s="33">
        <f t="shared" si="4"/>
        <v>64</v>
      </c>
      <c r="Z65" s="33">
        <f t="shared" si="4"/>
        <v>1235</v>
      </c>
      <c r="AA65" s="33">
        <f t="shared" si="4"/>
        <v>351</v>
      </c>
      <c r="AB65" s="33">
        <f t="shared" si="4"/>
        <v>1586</v>
      </c>
      <c r="AC65" s="33">
        <f t="shared" si="4"/>
        <v>6536</v>
      </c>
      <c r="AD65" s="33">
        <f t="shared" si="4"/>
        <v>83</v>
      </c>
      <c r="AE65" s="33">
        <f t="shared" si="4"/>
        <v>0</v>
      </c>
      <c r="AF65" s="33">
        <f t="shared" si="4"/>
        <v>6619</v>
      </c>
      <c r="AG65" s="33">
        <f t="shared" si="4"/>
        <v>13341</v>
      </c>
      <c r="AH65" s="34">
        <v>78.431372549019613</v>
      </c>
      <c r="AI65" s="34">
        <v>80.403022670025194</v>
      </c>
      <c r="AJ65" s="34">
        <v>89.097905087644293</v>
      </c>
      <c r="AK65" s="34">
        <v>96.057818659658352</v>
      </c>
      <c r="AL65" s="34">
        <v>86.745329400196653</v>
      </c>
      <c r="AM65" s="34"/>
      <c r="AN65" s="34">
        <v>81.810418445772854</v>
      </c>
      <c r="AO65" s="34">
        <v>95.3125</v>
      </c>
      <c r="AP65" s="34">
        <v>82.510121457489888</v>
      </c>
      <c r="AQ65" s="34">
        <v>88.888888888888886</v>
      </c>
      <c r="AR65" s="34">
        <v>83.921815889029006</v>
      </c>
      <c r="AS65" s="34">
        <v>85.37331701346389</v>
      </c>
      <c r="AT65" s="34">
        <v>67.46987951807229</v>
      </c>
      <c r="AU65" s="34"/>
      <c r="AV65" s="34">
        <v>85.148814020244743</v>
      </c>
      <c r="AW65" s="34">
        <v>85.585788171801212</v>
      </c>
    </row>
    <row r="66" spans="1:49">
      <c r="A66" s="30" t="s">
        <v>62</v>
      </c>
      <c r="B66" s="33">
        <f t="shared" ref="B66:AG66" si="5">B14+B15+B17+B19+B21+B45+B54</f>
        <v>20</v>
      </c>
      <c r="C66" s="33">
        <f t="shared" si="5"/>
        <v>1101</v>
      </c>
      <c r="D66" s="33">
        <f t="shared" si="5"/>
        <v>5773</v>
      </c>
      <c r="E66" s="33">
        <f t="shared" si="5"/>
        <v>2054</v>
      </c>
      <c r="F66" s="33">
        <f t="shared" si="5"/>
        <v>8928</v>
      </c>
      <c r="G66" s="33">
        <f t="shared" si="5"/>
        <v>0</v>
      </c>
      <c r="H66" s="33">
        <f t="shared" si="5"/>
        <v>1588</v>
      </c>
      <c r="I66" s="33">
        <f t="shared" si="5"/>
        <v>74</v>
      </c>
      <c r="J66" s="33">
        <f t="shared" si="5"/>
        <v>1662</v>
      </c>
      <c r="K66" s="33">
        <f t="shared" si="5"/>
        <v>679</v>
      </c>
      <c r="L66" s="33">
        <f t="shared" si="5"/>
        <v>2341</v>
      </c>
      <c r="M66" s="33">
        <f t="shared" si="5"/>
        <v>6212</v>
      </c>
      <c r="N66" s="33">
        <f t="shared" si="5"/>
        <v>124</v>
      </c>
      <c r="O66" s="33">
        <f t="shared" si="5"/>
        <v>0</v>
      </c>
      <c r="P66" s="33">
        <f t="shared" si="5"/>
        <v>6336</v>
      </c>
      <c r="Q66" s="33">
        <f t="shared" si="5"/>
        <v>17625</v>
      </c>
      <c r="R66" s="33">
        <f t="shared" si="5"/>
        <v>16</v>
      </c>
      <c r="S66" s="33">
        <f t="shared" si="5"/>
        <v>1158</v>
      </c>
      <c r="T66" s="33">
        <f t="shared" si="5"/>
        <v>6533</v>
      </c>
      <c r="U66" s="33">
        <f t="shared" si="5"/>
        <v>2164</v>
      </c>
      <c r="V66" s="33">
        <f t="shared" si="5"/>
        <v>9855</v>
      </c>
      <c r="W66" s="33">
        <f t="shared" si="5"/>
        <v>0</v>
      </c>
      <c r="X66" s="33">
        <f t="shared" si="5"/>
        <v>1839</v>
      </c>
      <c r="Y66" s="33">
        <f t="shared" si="5"/>
        <v>66</v>
      </c>
      <c r="Z66" s="33">
        <f t="shared" si="5"/>
        <v>1905</v>
      </c>
      <c r="AA66" s="33">
        <f t="shared" si="5"/>
        <v>734</v>
      </c>
      <c r="AB66" s="33">
        <f t="shared" si="5"/>
        <v>2639</v>
      </c>
      <c r="AC66" s="33">
        <f t="shared" si="5"/>
        <v>7204</v>
      </c>
      <c r="AD66" s="33">
        <f t="shared" si="5"/>
        <v>175</v>
      </c>
      <c r="AE66" s="33">
        <f t="shared" si="5"/>
        <v>0</v>
      </c>
      <c r="AF66" s="33">
        <f t="shared" si="5"/>
        <v>7379</v>
      </c>
      <c r="AG66" s="33">
        <f t="shared" si="5"/>
        <v>19889</v>
      </c>
      <c r="AH66" s="34">
        <v>125</v>
      </c>
      <c r="AI66" s="34">
        <v>95.07772020725389</v>
      </c>
      <c r="AJ66" s="34">
        <v>88.366753405786014</v>
      </c>
      <c r="AK66" s="34">
        <v>94.916820702402958</v>
      </c>
      <c r="AL66" s="34">
        <v>90.593607305936075</v>
      </c>
      <c r="AM66" s="34"/>
      <c r="AN66" s="34">
        <v>86.35127786840674</v>
      </c>
      <c r="AO66" s="34">
        <v>112.12121212121211</v>
      </c>
      <c r="AP66" s="34">
        <v>87.244094488188978</v>
      </c>
      <c r="AQ66" s="34">
        <v>92.506811989100811</v>
      </c>
      <c r="AR66" s="34">
        <v>88.70784388025767</v>
      </c>
      <c r="AS66" s="34">
        <v>86.229872293170459</v>
      </c>
      <c r="AT66" s="34">
        <v>70.857142857142847</v>
      </c>
      <c r="AU66" s="34"/>
      <c r="AV66" s="34">
        <v>85.865293400189728</v>
      </c>
      <c r="AW66" s="34">
        <v>88.616823369701848</v>
      </c>
    </row>
    <row r="67" spans="1:49">
      <c r="A67" s="30" t="s">
        <v>63</v>
      </c>
      <c r="B67" s="33">
        <f t="shared" ref="B67:AG67" si="6">B11+B22+B26+B27+B33+B34</f>
        <v>40</v>
      </c>
      <c r="C67" s="33">
        <f t="shared" si="6"/>
        <v>1204</v>
      </c>
      <c r="D67" s="33">
        <f t="shared" si="6"/>
        <v>3286</v>
      </c>
      <c r="E67" s="33">
        <f t="shared" si="6"/>
        <v>1140</v>
      </c>
      <c r="F67" s="33">
        <f t="shared" si="6"/>
        <v>5630</v>
      </c>
      <c r="G67" s="33">
        <f t="shared" si="6"/>
        <v>0</v>
      </c>
      <c r="H67" s="33">
        <f t="shared" si="6"/>
        <v>2550</v>
      </c>
      <c r="I67" s="33">
        <f t="shared" si="6"/>
        <v>17</v>
      </c>
      <c r="J67" s="33">
        <f t="shared" si="6"/>
        <v>2567</v>
      </c>
      <c r="K67" s="33">
        <f t="shared" si="6"/>
        <v>966</v>
      </c>
      <c r="L67" s="33">
        <f t="shared" si="6"/>
        <v>3533</v>
      </c>
      <c r="M67" s="33">
        <f t="shared" si="6"/>
        <v>5246</v>
      </c>
      <c r="N67" s="33">
        <f t="shared" si="6"/>
        <v>113</v>
      </c>
      <c r="O67" s="33">
        <f t="shared" si="6"/>
        <v>0</v>
      </c>
      <c r="P67" s="33">
        <f t="shared" si="6"/>
        <v>5359</v>
      </c>
      <c r="Q67" s="33">
        <f t="shared" si="6"/>
        <v>14562</v>
      </c>
      <c r="R67" s="33">
        <f t="shared" si="6"/>
        <v>60</v>
      </c>
      <c r="S67" s="33">
        <f t="shared" si="6"/>
        <v>1305</v>
      </c>
      <c r="T67" s="33">
        <f t="shared" si="6"/>
        <v>3796</v>
      </c>
      <c r="U67" s="33">
        <f t="shared" si="6"/>
        <v>1186</v>
      </c>
      <c r="V67" s="33">
        <f t="shared" si="6"/>
        <v>6287</v>
      </c>
      <c r="W67" s="33">
        <f t="shared" si="6"/>
        <v>0</v>
      </c>
      <c r="X67" s="33">
        <f t="shared" si="6"/>
        <v>3190</v>
      </c>
      <c r="Y67" s="33">
        <f t="shared" si="6"/>
        <v>28</v>
      </c>
      <c r="Z67" s="33">
        <f t="shared" si="6"/>
        <v>3218</v>
      </c>
      <c r="AA67" s="33">
        <f t="shared" si="6"/>
        <v>1128</v>
      </c>
      <c r="AB67" s="33">
        <f t="shared" si="6"/>
        <v>4346</v>
      </c>
      <c r="AC67" s="33">
        <f t="shared" si="6"/>
        <v>6265</v>
      </c>
      <c r="AD67" s="33">
        <f t="shared" si="6"/>
        <v>124</v>
      </c>
      <c r="AE67" s="33">
        <f t="shared" si="6"/>
        <v>0</v>
      </c>
      <c r="AF67" s="33">
        <f t="shared" si="6"/>
        <v>6389</v>
      </c>
      <c r="AG67" s="33">
        <f t="shared" si="6"/>
        <v>17082</v>
      </c>
      <c r="AH67" s="34">
        <v>66.666666666666657</v>
      </c>
      <c r="AI67" s="34">
        <v>92.260536398467423</v>
      </c>
      <c r="AJ67" s="34">
        <v>86.564805057955738</v>
      </c>
      <c r="AK67" s="34">
        <v>96.121416526138276</v>
      </c>
      <c r="AL67" s="34">
        <v>89.549864800381741</v>
      </c>
      <c r="AM67" s="34"/>
      <c r="AN67" s="34">
        <v>79.937304075235105</v>
      </c>
      <c r="AO67" s="34">
        <v>60.714285714285708</v>
      </c>
      <c r="AP67" s="34">
        <v>79.770043505282786</v>
      </c>
      <c r="AQ67" s="34">
        <v>85.638297872340431</v>
      </c>
      <c r="AR67" s="34">
        <v>81.293143120110443</v>
      </c>
      <c r="AS67" s="34">
        <v>83.735035913806868</v>
      </c>
      <c r="AT67" s="34">
        <v>91.129032258064512</v>
      </c>
      <c r="AU67" s="34"/>
      <c r="AV67" s="34">
        <v>83.878541242761003</v>
      </c>
      <c r="AW67" s="34">
        <v>85.247629083245528</v>
      </c>
    </row>
    <row r="68" spans="1:49">
      <c r="A68" s="30" t="s">
        <v>64</v>
      </c>
      <c r="B68" s="33">
        <f t="shared" ref="B68:AG68" si="7">B28+B31+B37+B51+B52+B56</f>
        <v>36</v>
      </c>
      <c r="C68" s="33">
        <f t="shared" si="7"/>
        <v>1343</v>
      </c>
      <c r="D68" s="33">
        <f t="shared" si="7"/>
        <v>2510</v>
      </c>
      <c r="E68" s="33">
        <f t="shared" si="7"/>
        <v>754</v>
      </c>
      <c r="F68" s="33">
        <f t="shared" si="7"/>
        <v>4607</v>
      </c>
      <c r="G68" s="33">
        <f t="shared" si="7"/>
        <v>279</v>
      </c>
      <c r="H68" s="33">
        <f t="shared" si="7"/>
        <v>1612</v>
      </c>
      <c r="I68" s="33">
        <f t="shared" si="7"/>
        <v>12</v>
      </c>
      <c r="J68" s="33">
        <f t="shared" si="7"/>
        <v>1903</v>
      </c>
      <c r="K68" s="33">
        <f t="shared" si="7"/>
        <v>364</v>
      </c>
      <c r="L68" s="33">
        <f t="shared" si="7"/>
        <v>2267</v>
      </c>
      <c r="M68" s="33">
        <f t="shared" si="7"/>
        <v>3275</v>
      </c>
      <c r="N68" s="33">
        <f t="shared" si="7"/>
        <v>75</v>
      </c>
      <c r="O68" s="33">
        <f t="shared" si="7"/>
        <v>0</v>
      </c>
      <c r="P68" s="33">
        <f t="shared" si="7"/>
        <v>3350</v>
      </c>
      <c r="Q68" s="33">
        <f t="shared" si="7"/>
        <v>10260</v>
      </c>
      <c r="R68" s="33">
        <f t="shared" si="7"/>
        <v>37</v>
      </c>
      <c r="S68" s="33">
        <f t="shared" si="7"/>
        <v>1504</v>
      </c>
      <c r="T68" s="33">
        <f t="shared" si="7"/>
        <v>2864</v>
      </c>
      <c r="U68" s="33">
        <f t="shared" si="7"/>
        <v>665</v>
      </c>
      <c r="V68" s="33">
        <f t="shared" si="7"/>
        <v>5033</v>
      </c>
      <c r="W68" s="33">
        <f t="shared" si="7"/>
        <v>302</v>
      </c>
      <c r="X68" s="33">
        <f t="shared" si="7"/>
        <v>1752</v>
      </c>
      <c r="Y68" s="33">
        <f t="shared" si="7"/>
        <v>16</v>
      </c>
      <c r="Z68" s="33">
        <f t="shared" si="7"/>
        <v>2070</v>
      </c>
      <c r="AA68" s="33">
        <f t="shared" si="7"/>
        <v>386</v>
      </c>
      <c r="AB68" s="33">
        <f t="shared" si="7"/>
        <v>2456</v>
      </c>
      <c r="AC68" s="33">
        <f t="shared" si="7"/>
        <v>3723</v>
      </c>
      <c r="AD68" s="33">
        <f t="shared" si="7"/>
        <v>90</v>
      </c>
      <c r="AE68" s="33">
        <f t="shared" si="7"/>
        <v>0</v>
      </c>
      <c r="AF68" s="33">
        <f t="shared" si="7"/>
        <v>3813</v>
      </c>
      <c r="AG68" s="33">
        <f t="shared" si="7"/>
        <v>11339</v>
      </c>
      <c r="AH68" s="34">
        <v>97.297297297297305</v>
      </c>
      <c r="AI68" s="34">
        <v>89.295212765957444</v>
      </c>
      <c r="AJ68" s="34">
        <v>87.639664804469277</v>
      </c>
      <c r="AK68" s="34">
        <v>113.38345864661655</v>
      </c>
      <c r="AL68" s="34">
        <v>91.535863302205442</v>
      </c>
      <c r="AM68" s="34">
        <v>92.384105960264904</v>
      </c>
      <c r="AN68" s="34">
        <v>92.009132420091319</v>
      </c>
      <c r="AO68" s="34">
        <v>75</v>
      </c>
      <c r="AP68" s="34">
        <v>91.932367149758448</v>
      </c>
      <c r="AQ68" s="34">
        <v>94.300518134715034</v>
      </c>
      <c r="AR68" s="34">
        <v>92.304560260586328</v>
      </c>
      <c r="AS68" s="34">
        <v>87.966693526725763</v>
      </c>
      <c r="AT68" s="34">
        <v>83.333333333333343</v>
      </c>
      <c r="AU68" s="34"/>
      <c r="AV68" s="34">
        <v>87.85733018620509</v>
      </c>
      <c r="AW68" s="34">
        <v>90.484169679865943</v>
      </c>
    </row>
    <row r="69" spans="1:49">
      <c r="A69" s="30" t="s">
        <v>65</v>
      </c>
      <c r="B69" s="33">
        <f t="shared" ref="B69:AG69" si="8">B12+B20+B29+B38+B46+B48+B49</f>
        <v>13</v>
      </c>
      <c r="C69" s="33">
        <f t="shared" si="8"/>
        <v>437</v>
      </c>
      <c r="D69" s="33">
        <f t="shared" si="8"/>
        <v>1271</v>
      </c>
      <c r="E69" s="33">
        <f t="shared" si="8"/>
        <v>179</v>
      </c>
      <c r="F69" s="33">
        <f t="shared" si="8"/>
        <v>1887</v>
      </c>
      <c r="G69" s="33">
        <f t="shared" si="8"/>
        <v>80</v>
      </c>
      <c r="H69" s="33">
        <f t="shared" si="8"/>
        <v>712</v>
      </c>
      <c r="I69" s="33">
        <f t="shared" si="8"/>
        <v>36</v>
      </c>
      <c r="J69" s="33">
        <f t="shared" si="8"/>
        <v>828</v>
      </c>
      <c r="K69" s="33">
        <f t="shared" si="8"/>
        <v>297</v>
      </c>
      <c r="L69" s="33">
        <f t="shared" si="8"/>
        <v>1125</v>
      </c>
      <c r="M69" s="33">
        <f t="shared" si="8"/>
        <v>1991</v>
      </c>
      <c r="N69" s="33">
        <f t="shared" si="8"/>
        <v>0</v>
      </c>
      <c r="O69" s="33">
        <f t="shared" si="8"/>
        <v>0</v>
      </c>
      <c r="P69" s="33">
        <f t="shared" si="8"/>
        <v>1991</v>
      </c>
      <c r="Q69" s="33">
        <f t="shared" si="8"/>
        <v>5016</v>
      </c>
      <c r="R69" s="33">
        <f t="shared" si="8"/>
        <v>16</v>
      </c>
      <c r="S69" s="33">
        <f t="shared" si="8"/>
        <v>491</v>
      </c>
      <c r="T69" s="33">
        <f t="shared" si="8"/>
        <v>1523</v>
      </c>
      <c r="U69" s="33">
        <f t="shared" si="8"/>
        <v>160</v>
      </c>
      <c r="V69" s="33">
        <f t="shared" si="8"/>
        <v>2174</v>
      </c>
      <c r="W69" s="33">
        <f t="shared" si="8"/>
        <v>111</v>
      </c>
      <c r="X69" s="33">
        <f t="shared" si="8"/>
        <v>815</v>
      </c>
      <c r="Y69" s="33">
        <f t="shared" si="8"/>
        <v>53</v>
      </c>
      <c r="Z69" s="33">
        <f t="shared" si="8"/>
        <v>979</v>
      </c>
      <c r="AA69" s="33">
        <f t="shared" si="8"/>
        <v>324</v>
      </c>
      <c r="AB69" s="33">
        <f t="shared" si="8"/>
        <v>1303</v>
      </c>
      <c r="AC69" s="33">
        <f t="shared" si="8"/>
        <v>2410</v>
      </c>
      <c r="AD69" s="33">
        <f t="shared" si="8"/>
        <v>0</v>
      </c>
      <c r="AE69" s="33">
        <f t="shared" si="8"/>
        <v>0</v>
      </c>
      <c r="AF69" s="33">
        <f t="shared" si="8"/>
        <v>2410</v>
      </c>
      <c r="AG69" s="33">
        <f t="shared" si="8"/>
        <v>5903</v>
      </c>
      <c r="AH69" s="34">
        <v>81.25</v>
      </c>
      <c r="AI69" s="34">
        <v>89.002036659877803</v>
      </c>
      <c r="AJ69" s="34">
        <v>83.453709783322395</v>
      </c>
      <c r="AK69" s="34">
        <v>111.87499999999999</v>
      </c>
      <c r="AL69" s="34">
        <v>86.79852805887765</v>
      </c>
      <c r="AM69" s="34">
        <v>72.072072072072075</v>
      </c>
      <c r="AN69" s="34">
        <v>87.361963190184042</v>
      </c>
      <c r="AO69" s="34">
        <v>67.924528301886795</v>
      </c>
      <c r="AP69" s="34">
        <v>84.576098059244131</v>
      </c>
      <c r="AQ69" s="34">
        <v>91.666666666666657</v>
      </c>
      <c r="AR69" s="34">
        <v>86.339217191097475</v>
      </c>
      <c r="AS69" s="34">
        <v>82.614107883817425</v>
      </c>
      <c r="AT69" s="34"/>
      <c r="AU69" s="34"/>
      <c r="AV69" s="34">
        <v>82.614107883817425</v>
      </c>
      <c r="AW69" s="34">
        <v>84.973742165000843</v>
      </c>
    </row>
    <row r="71" spans="1:49">
      <c r="A71" s="25" t="s">
        <v>140</v>
      </c>
    </row>
    <row r="72" spans="1:49">
      <c r="A72" s="36"/>
    </row>
    <row r="73" spans="1:49">
      <c r="A73" s="26"/>
    </row>
  </sheetData>
  <mergeCells count="50">
    <mergeCell ref="AS59:AV59"/>
    <mergeCell ref="A58:A60"/>
    <mergeCell ref="B58:Q58"/>
    <mergeCell ref="R58:AG58"/>
    <mergeCell ref="AH58:AW58"/>
    <mergeCell ref="B59:B60"/>
    <mergeCell ref="C59:F59"/>
    <mergeCell ref="G59:J59"/>
    <mergeCell ref="K59:K60"/>
    <mergeCell ref="L59:L60"/>
    <mergeCell ref="M59:P59"/>
    <mergeCell ref="Q59:Q60"/>
    <mergeCell ref="R59:R60"/>
    <mergeCell ref="AW59:AW60"/>
    <mergeCell ref="W59:Z59"/>
    <mergeCell ref="AA59:AA60"/>
    <mergeCell ref="AB59:AB60"/>
    <mergeCell ref="AB8:AB9"/>
    <mergeCell ref="S59:V59"/>
    <mergeCell ref="AR8:AR9"/>
    <mergeCell ref="AC59:AF59"/>
    <mergeCell ref="AG59:AG60"/>
    <mergeCell ref="AH59:AH60"/>
    <mergeCell ref="AI59:AL59"/>
    <mergeCell ref="AM59:AP59"/>
    <mergeCell ref="AQ59:AQ60"/>
    <mergeCell ref="AR59:AR60"/>
    <mergeCell ref="AS8:AV8"/>
    <mergeCell ref="AW8:AW9"/>
    <mergeCell ref="AC8:AF8"/>
    <mergeCell ref="AG8:AG9"/>
    <mergeCell ref="AH8:AH9"/>
    <mergeCell ref="AI8:AL8"/>
    <mergeCell ref="AM8:AP8"/>
    <mergeCell ref="A7:A9"/>
    <mergeCell ref="B7:Q7"/>
    <mergeCell ref="R7:AG7"/>
    <mergeCell ref="AH7:AW7"/>
    <mergeCell ref="B8:B9"/>
    <mergeCell ref="C8:F8"/>
    <mergeCell ref="G8:J8"/>
    <mergeCell ref="K8:K9"/>
    <mergeCell ref="L8:L9"/>
    <mergeCell ref="M8:P8"/>
    <mergeCell ref="AQ8:AQ9"/>
    <mergeCell ref="Q8:Q9"/>
    <mergeCell ref="R8:R9"/>
    <mergeCell ref="S8:V8"/>
    <mergeCell ref="W8:Z8"/>
    <mergeCell ref="AA8:AA9"/>
  </mergeCells>
  <conditionalFormatting sqref="DY10:EM10">
    <cfRule type="cellIs" dxfId="5" priority="6" operator="notEqual">
      <formula>0</formula>
    </cfRule>
  </conditionalFormatting>
  <conditionalFormatting sqref="CT10:DW10">
    <cfRule type="cellIs" dxfId="4" priority="5" operator="notEqual">
      <formula>0</formula>
    </cfRule>
  </conditionalFormatting>
  <conditionalFormatting sqref="DY11:EM56">
    <cfRule type="cellIs" dxfId="3" priority="4" operator="notEqual">
      <formula>0</formula>
    </cfRule>
  </conditionalFormatting>
  <conditionalFormatting sqref="CT11:DW56">
    <cfRule type="cellIs" dxfId="2" priority="3" operator="notEqual">
      <formula>0</formula>
    </cfRule>
  </conditionalFormatting>
  <conditionalFormatting sqref="DY61:EM69">
    <cfRule type="cellIs" dxfId="1" priority="2" operator="notEqual">
      <formula>0</formula>
    </cfRule>
  </conditionalFormatting>
  <conditionalFormatting sqref="CT61:DW69">
    <cfRule type="cellIs" dxfId="0" priority="1" operator="notEqual">
      <formula>0</formula>
    </cfRule>
  </conditionalFormatting>
  <hyperlinks>
    <hyperlink ref="AW6" location="Contenido!A1" display="Contenido"/>
  </hyperlinks>
  <pageMargins left="0.7" right="0.7" top="0.75" bottom="0.75" header="0.3" footer="0.3"/>
  <pageSetup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Presentación</vt:lpstr>
      <vt:lpstr>Contenido</vt:lpstr>
      <vt:lpstr>Resumen</vt:lpstr>
      <vt:lpstr>2006-2007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2015-09-01T15:55:51Z</dcterms:created>
  <dcterms:modified xsi:type="dcterms:W3CDTF">2020-04-27T20:39:04Z</dcterms:modified>
</cp:coreProperties>
</file>